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001" sheetId="163" r:id="rId30"/>
    <sheet name="Finding 002" sheetId="168" r:id="rId31"/>
    <sheet name="Finding 003" sheetId="169" r:id="rId32"/>
    <sheet name="SF&amp;QC Sec-3" sheetId="164" r:id="rId33"/>
    <sheet name="SSPAF" sheetId="165" r:id="rId34"/>
    <sheet name="CAP 001" sheetId="166" r:id="rId35"/>
    <sheet name="CAP 002" sheetId="170" r:id="rId36"/>
    <sheet name="CAP 00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1" l="1"/>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71"/>
  <c r="B1" i="169"/>
  <c r="B2" i="165"/>
  <c r="B2" i="170"/>
  <c r="B2" i="168"/>
  <c r="B2" i="171"/>
  <c r="B2" i="169"/>
  <c r="A1" i="16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J88" i="28"/>
  <c r="D30" i="36" s="1"/>
  <c r="B7759" i="106"/>
  <c r="D7759" i="10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4203" i="106" s="1"/>
  <c r="D4203" i="106"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c r="B7659" i="106"/>
  <c r="D7659" i="106" s="1"/>
  <c r="B7660" i="106"/>
  <c r="D7660" i="106"/>
  <c r="B7661" i="106"/>
  <c r="D7661" i="106" s="1"/>
  <c r="B7662" i="106"/>
  <c r="D7662" i="106" s="1"/>
  <c r="B7663" i="106"/>
  <c r="D7663" i="106" s="1"/>
  <c r="B7664" i="106"/>
  <c r="D7664" i="106" s="1"/>
  <c r="B7665" i="106"/>
  <c r="D7665" i="106" s="1"/>
  <c r="B7666" i="106"/>
  <c r="D7666" i="106"/>
  <c r="B7667" i="106"/>
  <c r="D7667" i="106" s="1"/>
  <c r="B7668" i="106"/>
  <c r="D7668" i="106"/>
  <c r="B7669" i="106"/>
  <c r="D7669" i="106" s="1"/>
  <c r="B7670" i="106"/>
  <c r="D7670" i="106" s="1"/>
  <c r="B7671" i="106"/>
  <c r="D7671" i="106" s="1"/>
  <c r="B7672" i="106"/>
  <c r="D7672" i="106" s="1"/>
  <c r="B7673" i="106"/>
  <c r="D7673" i="106" s="1"/>
  <c r="B7674" i="106"/>
  <c r="D7674" i="106"/>
  <c r="B7675" i="106"/>
  <c r="D7675" i="106" s="1"/>
  <c r="B7676" i="106"/>
  <c r="D7676" i="106"/>
  <c r="B7677" i="106"/>
  <c r="D7677" i="106" s="1"/>
  <c r="B7678" i="106"/>
  <c r="D7678" i="106" s="1"/>
  <c r="B7679" i="106"/>
  <c r="D7679" i="106" s="1"/>
  <c r="B7680" i="106"/>
  <c r="D7680" i="106" s="1"/>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c r="B7702" i="106"/>
  <c r="D7702" i="106" s="1"/>
  <c r="B7703" i="106"/>
  <c r="D7703" i="106"/>
  <c r="B7704" i="106"/>
  <c r="D7704" i="106" s="1"/>
  <c r="B7705" i="106"/>
  <c r="D7705" i="106" s="1"/>
  <c r="B7706" i="106"/>
  <c r="D7706" i="106" s="1"/>
  <c r="B7707" i="106"/>
  <c r="D7707" i="106" s="1"/>
  <c r="B7708" i="106"/>
  <c r="D7708" i="106" s="1"/>
  <c r="B7709" i="106"/>
  <c r="D7709" i="106"/>
  <c r="B7710" i="106"/>
  <c r="D7710" i="106" s="1"/>
  <c r="B7711" i="106"/>
  <c r="D7711" i="106"/>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4" i="36"/>
  <c r="D77" i="36"/>
  <c r="D78" i="36"/>
  <c r="D85" i="36"/>
  <c r="B64" i="127"/>
  <c r="B65" i="127"/>
  <c r="D26" i="108"/>
  <c r="E26" i="108"/>
  <c r="F26" i="108"/>
  <c r="G26" i="108"/>
  <c r="D27" i="108"/>
  <c r="E27" i="108"/>
  <c r="F27" i="108"/>
  <c r="G27" i="108"/>
  <c r="F31" i="108"/>
  <c r="F37" i="108"/>
  <c r="G28" i="108"/>
  <c r="E29" i="108"/>
  <c r="G29"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H109" i="5"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c r="D4442" i="106" s="1"/>
  <c r="C5" i="4"/>
  <c r="B3405" i="106" s="1"/>
  <c r="D3405" i="106" s="1"/>
  <c r="D5" i="4"/>
  <c r="B3406" i="106" s="1"/>
  <c r="D3406" i="106" s="1"/>
  <c r="G5" i="4"/>
  <c r="B3409" i="106"/>
  <c r="D3409" i="106" s="1"/>
  <c r="G14" i="4"/>
  <c r="G15" i="4"/>
  <c r="B6032" i="106" s="1"/>
  <c r="D6032" i="106" s="1"/>
  <c r="C14" i="4"/>
  <c r="B2558" i="106" s="1"/>
  <c r="D2558" i="106" s="1"/>
  <c r="D14" i="4"/>
  <c r="B2570" i="106" s="1"/>
  <c r="D2570" i="106" s="1"/>
  <c r="F14" i="4"/>
  <c r="B2609" i="106"/>
  <c r="D2609" i="106" s="1"/>
  <c r="E15" i="4"/>
  <c r="B2633" i="106" s="1"/>
  <c r="D2633" i="106" s="1"/>
  <c r="K15" i="4"/>
  <c r="B3573" i="106" s="1"/>
  <c r="D3573"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13" i="7"/>
  <c r="B3726" i="106" s="1"/>
  <c r="D3726" i="106" s="1"/>
  <c r="F135" i="34"/>
  <c r="F94" i="34"/>
  <c r="B5847" i="106"/>
  <c r="D5847" i="106" s="1"/>
  <c r="B5752" i="106"/>
  <c r="D5752" i="106" s="1"/>
  <c r="B5599" i="106"/>
  <c r="D5599" i="106" s="1"/>
  <c r="D173" i="5"/>
  <c r="B5421" i="106" s="1"/>
  <c r="D5421" i="106" s="1"/>
  <c r="F104" i="34"/>
  <c r="D7" i="7"/>
  <c r="B1763" i="106" s="1"/>
  <c r="D1763" i="106" s="1"/>
  <c r="D6" i="4"/>
  <c r="B2566" i="106"/>
  <c r="D2566" i="106" s="1"/>
  <c r="B1746" i="106"/>
  <c r="D1746" i="106" s="1"/>
  <c r="D11" i="7"/>
  <c r="B1768" i="106" s="1"/>
  <c r="D1768" i="106" s="1"/>
  <c r="D15" i="7"/>
  <c r="B1772" i="106" s="1"/>
  <c r="D1772" i="106" s="1"/>
  <c r="B7760" i="106"/>
  <c r="D7760" i="106" s="1"/>
  <c r="D11" i="37" l="1"/>
  <c r="D56" i="36"/>
  <c r="D37" i="36"/>
  <c r="B2789" i="106"/>
  <c r="D2789" i="106" s="1"/>
  <c r="K24" i="12"/>
  <c r="B7733" i="106" s="1"/>
  <c r="D7733" i="106" s="1"/>
  <c r="D53" i="36"/>
  <c r="H341" i="29"/>
  <c r="G341" i="29"/>
  <c r="B3649" i="106" s="1"/>
  <c r="D3649" i="106" s="1"/>
  <c r="K339" i="29"/>
  <c r="B3670" i="106" s="1"/>
  <c r="D3670" i="106" s="1"/>
  <c r="K109" i="5"/>
  <c r="K4" i="4" s="1"/>
  <c r="B3569" i="106" s="1"/>
  <c r="D3569" i="106" s="1"/>
  <c r="D12" i="7"/>
  <c r="B1769" i="106" s="1"/>
  <c r="D1769" i="106" s="1"/>
  <c r="G12" i="4"/>
  <c r="B2607" i="106" s="1"/>
  <c r="D2607" i="106" s="1"/>
  <c r="F109" i="5"/>
  <c r="F4" i="4" s="1"/>
  <c r="B2591" i="106" s="1"/>
  <c r="D2591" i="106" s="1"/>
  <c r="E28" i="108"/>
  <c r="K84" i="29"/>
  <c r="G30" i="108"/>
  <c r="E30" i="108"/>
  <c r="F28" i="108"/>
  <c r="F40" i="108" s="1"/>
  <c r="G42" i="108" s="1"/>
  <c r="F128" i="34"/>
  <c r="F105" i="34"/>
  <c r="B5096" i="106"/>
  <c r="D5096" i="106" s="1"/>
  <c r="D18" i="7"/>
  <c r="B4105" i="106" s="1"/>
  <c r="D4105" i="106" s="1"/>
  <c r="D60" i="36"/>
  <c r="H29" i="118"/>
  <c r="K28" i="118" s="1"/>
  <c r="O27" i="118" s="1"/>
  <c r="O29" i="118" s="1"/>
  <c r="D75" i="36"/>
  <c r="L13" i="11"/>
  <c r="B2060" i="106" s="1"/>
  <c r="D2060" i="106" s="1"/>
  <c r="F16" i="11"/>
  <c r="B6025" i="106"/>
  <c r="D6025" i="106" s="1"/>
  <c r="H4" i="4"/>
  <c r="B2655" i="106" s="1"/>
  <c r="D2655" i="106" s="1"/>
  <c r="D109" i="5"/>
  <c r="C172" i="5"/>
  <c r="K274" i="5"/>
  <c r="D9" i="7"/>
  <c r="B1767" i="106" s="1"/>
  <c r="D1767" i="106" s="1"/>
  <c r="I274" i="5"/>
  <c r="B4413" i="106"/>
  <c r="D4413" i="106" s="1"/>
  <c r="B5425" i="106"/>
  <c r="D5425" i="106" s="1"/>
  <c r="G172" i="5"/>
  <c r="B5383" i="106"/>
  <c r="D5383" i="106" s="1"/>
  <c r="F172" i="5"/>
  <c r="B5644" i="106" s="1"/>
  <c r="D5644" i="106" s="1"/>
  <c r="C109" i="5"/>
  <c r="B5886" i="106"/>
  <c r="D5886" i="106" s="1"/>
  <c r="F51" i="34"/>
  <c r="B6889" i="106"/>
  <c r="D6889" i="106" s="1"/>
  <c r="F45" i="34"/>
  <c r="B2037" i="106"/>
  <c r="D2037" i="106" s="1"/>
  <c r="K16" i="11"/>
  <c r="B2055" i="106" s="1"/>
  <c r="D2055" i="106" s="1"/>
  <c r="D305" i="29"/>
  <c r="B1530" i="106" s="1"/>
  <c r="D1530" i="106" s="1"/>
  <c r="B1529" i="106"/>
  <c r="D1529" i="106" s="1"/>
  <c r="B122" i="106"/>
  <c r="D122" i="106" s="1"/>
  <c r="D41" i="3"/>
  <c r="F129" i="34"/>
  <c r="D5" i="7"/>
  <c r="B1761" i="106" s="1"/>
  <c r="D1761" i="106" s="1"/>
  <c r="B7041" i="106"/>
  <c r="D7041" i="106" s="1"/>
  <c r="G109" i="5"/>
  <c r="B3656" i="106"/>
  <c r="D3656" i="106" s="1"/>
  <c r="H354" i="29"/>
  <c r="B3660" i="106" s="1"/>
  <c r="D3660" i="106" s="1"/>
  <c r="B2917" i="106"/>
  <c r="D2917" i="106" s="1"/>
  <c r="D59" i="36"/>
  <c r="F36" i="108"/>
  <c r="D36" i="108"/>
  <c r="B1137" i="106"/>
  <c r="D1137" i="106" s="1"/>
  <c r="B1324" i="106"/>
  <c r="D1324" i="106" s="1"/>
  <c r="K162" i="29"/>
  <c r="E14" i="145"/>
  <c r="G14" i="145" s="1"/>
  <c r="B1124" i="106"/>
  <c r="D1124" i="106" s="1"/>
  <c r="H173" i="5"/>
  <c r="F110" i="34"/>
  <c r="I173" i="5"/>
  <c r="F173" i="5"/>
  <c r="K26" i="12"/>
  <c r="B7743" i="106" s="1"/>
  <c r="D7743" i="106" s="1"/>
  <c r="B7211" i="106"/>
  <c r="D7211" i="106" s="1"/>
  <c r="K329" i="29"/>
  <c r="D17" i="7"/>
  <c r="B4104" i="106" s="1"/>
  <c r="D4104" i="106" s="1"/>
  <c r="F106" i="34"/>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50" i="34"/>
  <c r="F43" i="34"/>
  <c r="F39" i="34"/>
  <c r="K323" i="29"/>
  <c r="B3318" i="106"/>
  <c r="D3318" i="106" s="1"/>
  <c r="I77" i="4"/>
  <c r="B3319" i="106" s="1"/>
  <c r="D3319" i="106" s="1"/>
  <c r="F21" i="8"/>
  <c r="B3689" i="106"/>
  <c r="D3689" i="106" s="1"/>
  <c r="B1796" i="106"/>
  <c r="D1796" i="106" s="1"/>
  <c r="F19" i="7"/>
  <c r="B3454" i="106"/>
  <c r="D3454" i="106" s="1"/>
  <c r="L15" i="11"/>
  <c r="B3459" i="106" s="1"/>
  <c r="D3459" i="106" s="1"/>
  <c r="B1339" i="106"/>
  <c r="D1339" i="106" s="1"/>
  <c r="C204" i="29"/>
  <c r="B1340" i="106" s="1"/>
  <c r="D1340" i="106" s="1"/>
  <c r="E13" i="145"/>
  <c r="G13" i="145" s="1"/>
  <c r="B2724" i="106"/>
  <c r="D2724" i="106" s="1"/>
  <c r="F77" i="4"/>
  <c r="B3255" i="106" s="1"/>
  <c r="D3255" i="106" s="1"/>
  <c r="K286" i="29"/>
  <c r="E129" i="29"/>
  <c r="B1225" i="106"/>
  <c r="D1225" i="106" s="1"/>
  <c r="C150" i="29"/>
  <c r="B1226" i="106" s="1"/>
  <c r="D1226" i="106" s="1"/>
  <c r="L305" i="29"/>
  <c r="G354" i="29"/>
  <c r="B3650" i="106" s="1"/>
  <c r="D3650" i="106" s="1"/>
  <c r="I24" i="12"/>
  <c r="K110" i="29"/>
  <c r="E16" i="145"/>
  <c r="G16" i="145" s="1"/>
  <c r="B1131" i="106"/>
  <c r="D1131"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41" i="29" l="1"/>
  <c r="K13" i="4" s="1"/>
  <c r="B3572" i="106" s="1"/>
  <c r="D3572" i="106" s="1"/>
  <c r="B3672" i="106"/>
  <c r="D3672" i="106" s="1"/>
  <c r="B6028" i="106"/>
  <c r="D6028" i="106" s="1"/>
  <c r="B5588" i="106"/>
  <c r="D5588" i="106" s="1"/>
  <c r="B5527" i="106"/>
  <c r="D5527" i="106" s="1"/>
  <c r="L16" i="11"/>
  <c r="B2061" i="106" s="1"/>
  <c r="D2061" i="106" s="1"/>
  <c r="B2031" i="106"/>
  <c r="D2031" i="106" s="1"/>
  <c r="L114" i="29"/>
  <c r="D7256" i="106"/>
  <c r="D7252" i="106"/>
  <c r="F175" i="34"/>
  <c r="B1151" i="106"/>
  <c r="D1151" i="106" s="1"/>
  <c r="K112" i="29"/>
  <c r="B5121" i="106"/>
  <c r="D5121" i="106" s="1"/>
  <c r="C4" i="4"/>
  <c r="B2551" i="106" s="1"/>
  <c r="D2551" i="106" s="1"/>
  <c r="B5770" i="106"/>
  <c r="D5770" i="106" s="1"/>
  <c r="G173" i="5"/>
  <c r="D7251" i="106"/>
  <c r="C114" i="29"/>
  <c r="B757" i="106" s="1"/>
  <c r="D757" i="106" s="1"/>
  <c r="B1996" i="106"/>
  <c r="D1996" i="106" s="1"/>
  <c r="I26" i="12"/>
  <c r="B7741" i="106" s="1"/>
  <c r="D7741" i="106" s="1"/>
  <c r="B7207" i="106"/>
  <c r="D7207" i="106" s="1"/>
  <c r="J13" i="4"/>
  <c r="B7042" i="106" s="1"/>
  <c r="D7042" i="106" s="1"/>
  <c r="B6397" i="106"/>
  <c r="D6397" i="106" s="1"/>
  <c r="J6" i="4"/>
  <c r="B6221" i="106" s="1"/>
  <c r="D6221" i="106" s="1"/>
  <c r="I6" i="4"/>
  <c r="B5011" i="106" s="1"/>
  <c r="D5011" i="106" s="1"/>
  <c r="B4216" i="106"/>
  <c r="D4216" i="106" s="1"/>
  <c r="K275" i="5"/>
  <c r="B6023" i="106" s="1"/>
  <c r="D6023" i="106" s="1"/>
  <c r="K7" i="4"/>
  <c r="B1515" i="106"/>
  <c r="D1515" i="106" s="1"/>
  <c r="G16" i="4"/>
  <c r="B2611" i="106" s="1"/>
  <c r="D2611" i="106" s="1"/>
  <c r="B5906" i="106"/>
  <c r="D5906" i="106" s="1"/>
  <c r="H6" i="4"/>
  <c r="B5356" i="106"/>
  <c r="D5356" i="106" s="1"/>
  <c r="D4" i="4"/>
  <c r="B2564" i="106" s="1"/>
  <c r="D2564" i="106" s="1"/>
  <c r="D19" i="7"/>
  <c r="B1775" i="106" s="1"/>
  <c r="D1775" i="106" s="1"/>
  <c r="K102" i="29"/>
  <c r="B1145" i="106" s="1"/>
  <c r="D1145" i="106" s="1"/>
  <c r="D7254" i="106"/>
  <c r="D7253" i="106"/>
  <c r="F274" i="5"/>
  <c r="F275" i="5" s="1"/>
  <c r="B5720" i="106" s="1"/>
  <c r="D5720" i="106" s="1"/>
  <c r="B1241" i="106"/>
  <c r="D1241" i="106" s="1"/>
  <c r="E150" i="29"/>
  <c r="B1242" i="106" s="1"/>
  <c r="D1242" i="106" s="1"/>
  <c r="B1879" i="106"/>
  <c r="D1879" i="106" s="1"/>
  <c r="H22" i="37"/>
  <c r="J4" i="4"/>
  <c r="B6220" i="106" s="1"/>
  <c r="D6220" i="106" s="1"/>
  <c r="J275" i="5"/>
  <c r="B6352" i="106"/>
  <c r="D6352" i="106" s="1"/>
  <c r="B6024" i="106"/>
  <c r="D6024" i="106" s="1"/>
  <c r="G4" i="4"/>
  <c r="B2603" i="106" s="1"/>
  <c r="D2603" i="106" s="1"/>
  <c r="B124" i="106"/>
  <c r="D124" i="106" s="1"/>
  <c r="D51" i="36"/>
  <c r="B5214" i="106"/>
  <c r="D5214" i="106" s="1"/>
  <c r="C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20" i="4" s="1"/>
  <c r="F53" i="34"/>
  <c r="K114" i="29"/>
  <c r="F8" i="34" s="1"/>
  <c r="B7055" i="106"/>
  <c r="D7055" i="106" s="1"/>
  <c r="K332" i="29"/>
  <c r="B7225" i="106" s="1"/>
  <c r="D7225" i="106" s="1"/>
  <c r="K306" i="29"/>
  <c r="B1561" i="106" s="1"/>
  <c r="D1561" i="106" s="1"/>
  <c r="F7" i="4"/>
  <c r="B5223" i="106"/>
  <c r="D5223" i="106" s="1"/>
  <c r="C6" i="4"/>
  <c r="B2553" i="106" s="1"/>
  <c r="D2553" i="106" s="1"/>
  <c r="B2656" i="106"/>
  <c r="D2656" i="106" s="1"/>
  <c r="H8" i="4"/>
  <c r="B3718" i="106"/>
  <c r="D3718" i="106" s="1"/>
  <c r="K8" i="4"/>
  <c r="B5778" i="106"/>
  <c r="D5778" i="106" s="1"/>
  <c r="G6" i="4"/>
  <c r="B2604" i="106" s="1"/>
  <c r="D2604" i="106" s="1"/>
  <c r="C16" i="4"/>
  <c r="B2560" i="106" s="1"/>
  <c r="D2560" i="106" s="1"/>
  <c r="B7019" i="106"/>
  <c r="D7019" i="106"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J19" i="4"/>
  <c r="B6229" i="106" s="1"/>
  <c r="D6229" i="106" s="1"/>
  <c r="D10" i="159"/>
  <c r="D19" i="159" s="1"/>
  <c r="D32" i="159" s="1"/>
  <c r="D49" i="159" s="1"/>
  <c r="B2658" i="106"/>
  <c r="D2658" i="106" s="1"/>
  <c r="H10" i="4"/>
  <c r="B4127" i="106" s="1"/>
  <c r="D4127" i="106"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H13"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<sst xmlns="http://schemas.openxmlformats.org/spreadsheetml/2006/main" count="5159" uniqueCount="2178">
  <si>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</si>
  <si>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</si>
  <si>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</si>
  <si>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</si>
  <si>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</si>
  <si>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</si>
  <si>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</si>
  <si>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</si>
  <si>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</si>
  <si>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</si>
  <si>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</si>
  <si>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</si>
  <si>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</si>
  <si>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</si>
  <si>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</si>
  <si>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</si>
  <si>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</si>
  <si>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</si>
  <si>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</si>
  <si>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</si>
  <si>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</si>
  <si>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</si>
  <si>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</si>
  <si>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</si>
  <si>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</si>
  <si>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</si>
  <si>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</si>
  <si>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</si>
  <si>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</si>
  <si>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</si>
  <si>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</si>
  <si>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</si>
  <si>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</si>
  <si>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</si>
  <si>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</si>
  <si>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</si>
  <si>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</si>
  <si>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</si>
  <si>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</si>
  <si>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</si>
  <si>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</si>
  <si>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</si>
  <si>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</si>
  <si>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</si>
  <si>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</si>
  <si>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</si>
  <si>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</si>
  <si>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</si>
  <si>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</si>
  <si>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</si>
  <si>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</si>
  <si>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</si>
  <si>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</si>
  <si>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</si>
  <si>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</si>
  <si>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</si>
  <si>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</si>
  <si>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</si>
  <si>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</si>
  <si>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</si>
  <si>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</si>
  <si>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</si>
  <si>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</si>
  <si>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</si>
  <si>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</si>
  <si>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</si>
  <si>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</si>
  <si>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</si>
  <si>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</si>
  <si>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</si>
  <si>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</si>
  <si>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</si>
  <si>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</si>
  <si>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</si>
  <si>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</si>
  <si>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</si>
  <si>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</si>
  <si>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</si>
  <si>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</si>
  <si>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</si>
  <si>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</si>
  <si>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</si>
  <si>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</si>
  <si>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</si>
  <si>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</si>
  <si>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</si>
  <si>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</si>
  <si>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</si>
  <si>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</si>
  <si>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</si>
  <si>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</si>
  <si>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</si>
  <si>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</si>
  <si>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</si>
  <si>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</si>
  <si>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</si>
  <si>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</si>
  <si>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</si>
  <si>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</si>
  <si>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</si>
  <si>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</si>
  <si>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</si>
  <si>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</si>
  <si>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</si>
  <si>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</si>
  <si>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</si>
  <si>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</si>
  <si>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</si>
  <si>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</si>
  <si>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</si>
  <si>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</si>
  <si>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</si>
  <si>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</si>
  <si>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</si>
  <si>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</si>
  <si>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</si>
  <si>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</si>
  <si>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</si>
  <si>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</si>
  <si>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</si>
  <si>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</si>
  <si>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</si>
  <si>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</si>
  <si>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</si>
  <si>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</si>
  <si>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</si>
  <si>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</si>
  <si>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</si>
  <si>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</si>
  <si>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</si>
  <si>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</si>
  <si>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</si>
  <si>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</si>
  <si>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</si>
  <si>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</si>
  <si>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</si>
  <si>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</si>
  <si>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</si>
  <si>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</si>
  <si>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</si>
  <si>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</si>
  <si>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</si>
  <si>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</si>
  <si>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</si>
  <si>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</si>
  <si>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</si>
  <si>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</si>
  <si>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</si>
  <si>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</si>
  <si>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</si>
  <si>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</si>
  <si>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</si>
  <si>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</si>
  <si>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</si>
  <si>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</si>
  <si>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</si>
  <si>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</si>
  <si>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</si>
  <si>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</si>
  <si>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</si>
  <si>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</si>
  <si>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</si>
  <si>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</si>
  <si>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</si>
  <si>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</si>
  <si>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</si>
  <si>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</si>
  <si>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</si>
  <si>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</si>
  <si>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</si>
  <si>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</si>
  <si>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</si>
  <si>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</si>
  <si>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</si>
  <si>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</si>
  <si>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</si>
  <si>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</si>
  <si>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</si>
  <si>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</si>
  <si>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</si>
  <si>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</si>
  <si>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</si>
  <si>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</si>
  <si>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</si>
  <si>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</si>
  <si>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</si>
  <si>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</si>
  <si>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</si>
  <si>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</si>
  <si>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</si>
  <si>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</si>
  <si>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</si>
  <si>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</si>
  <si>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</si>
  <si>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</si>
  <si>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</si>
  <si>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</si>
  <si>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</si>
  <si>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</si>
  <si>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</si>
  <si>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</si>
  <si>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</si>
  <si>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</si>
  <si>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</si>
  <si>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</si>
  <si>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</si>
  <si>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</si>
  <si>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</si>
  <si>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</si>
  <si>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</si>
  <si>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</si>
  <si>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</si>
  <si>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</si>
  <si>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</si>
  <si>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</si>
  <si>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</si>
  <si>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</si>
  <si>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</si>
  <si>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</si>
  <si>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</si>
  <si>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</si>
  <si>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</si>
  <si>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</si>
  <si>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</si>
  <si>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</si>
  <si>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</si>
  <si>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</si>
  <si>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</si>
  <si>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</si>
  <si>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</si>
  <si>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</si>
  <si>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</si>
  <si>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</si>
  <si>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</si>
  <si>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</si>
  <si>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</si>
  <si>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</si>
  <si>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</si>
  <si>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</si>
  <si>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</si>
  <si>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</si>
  <si>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</si>
  <si>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</si>
  <si>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</si>
  <si>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</si>
  <si>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</si>
  <si>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</si>
  <si>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</si>
  <si>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</si>
  <si>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</si>
  <si>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</si>
  <si>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</si>
  <si>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</si>
  <si>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</si>
  <si>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</si>
  <si>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</si>
  <si>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</si>
  <si>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</si>
  <si>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</si>
  <si>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</si>
  <si>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</si>
  <si>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</si>
  <si>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</si>
  <si>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</si>
  <si>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</si>
  <si>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</si>
  <si>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</si>
  <si>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</si>
  <si>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</si>
  <si>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</si>
  <si>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</si>
  <si>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</si>
  <si>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</si>
  <si>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</si>
  <si>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</si>
  <si>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</si>
  <si>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</si>
  <si>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</si>
  <si>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</si>
  <si>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</si>
  <si>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</si>
  <si>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</si>
  <si>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</si>
  <si>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</si>
  <si>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</si>
  <si>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</si>
  <si>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</si>
  <si>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</si>
  <si>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</si>
  <si>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</si>
  <si>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</si>
  <si>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</si>
  <si>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</si>
  <si>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</si>
  <si>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</si>
  <si>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</si>
  <si>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</si>
  <si>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</si>
  <si>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</si>
  <si>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</si>
  <si>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</si>
  <si>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</si>
  <si>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</si>
  <si>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</si>
  <si>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</si>
  <si>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</si>
  <si>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</si>
  <si>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</si>
  <si>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</si>
  <si>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</si>
  <si>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</si>
  <si>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</si>
  <si>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</si>
  <si>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</si>
  <si>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</si>
  <si>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</si>
  <si>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</si>
  <si>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</si>
  <si>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</si>
  <si>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</si>
  <si>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</si>
  <si>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</si>
  <si>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</si>
  <si>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</si>
  <si>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</si>
  <si>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</si>
  <si>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</si>
  <si>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</si>
  <si>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</si>
  <si>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</si>
  <si>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</si>
  <si>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</si>
  <si>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</si>
  <si>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</si>
  <si>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</si>
  <si>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</si>
  <si>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</si>
  <si>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</si>
  <si>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</si>
  <si>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</si>
  <si>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</si>
  <si>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</si>
  <si>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</si>
  <si>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</si>
  <si>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</si>
  <si>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</si>
  <si>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</si>
  <si>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</si>
  <si>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</si>
  <si>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</si>
  <si>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</si>
  <si>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</si>
  <si>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</si>
  <si>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</si>
  <si>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</si>
  <si>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</si>
  <si>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</si>
  <si>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</si>
  <si>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</si>
  <si>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</si>
  <si>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</si>
  <si>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</si>
  <si>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</si>
  <si>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</si>
  <si>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</si>
  <si>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</si>
  <si>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</si>
  <si>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</si>
  <si>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</si>
  <si>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</si>
  <si>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</si>
  <si>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</si>
  <si>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</si>
  <si>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</si>
  <si>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</si>
  <si>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</si>
  <si>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</si>
  <si>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</si>
  <si>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</si>
  <si>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</si>
  <si>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</si>
  <si>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</si>
  <si>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</si>
  <si>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</si>
  <si>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</si>
  <si>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</si>
  <si>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</si>
  <si>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</si>
  <si>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</si>
  <si>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</si>
  <si>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</si>
  <si>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</si>
  <si>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</si>
  <si>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</si>
  <si>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</si>
  <si>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</si>
  <si>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</si>
  <si>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</si>
  <si>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</si>
  <si>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</si>
  <si>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</si>
  <si>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</si>
  <si>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</si>
  <si>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</si>
  <si>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</si>
  <si>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</si>
  <si>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</si>
  <si>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</si>
  <si>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</si>
  <si>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</si>
  <si>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</si>
  <si>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</si>
  <si>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</si>
  <si>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</si>
  <si>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</si>
  <si>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</si>
  <si>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</si>
  <si>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</si>
  <si>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</si>
  <si>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</si>
  <si>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</si>
  <si>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</si>
  <si>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</si>
  <si>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</si>
  <si>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</si>
  <si>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</si>
  <si>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</si>
  <si>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</si>
  <si>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</si>
  <si>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</si>
  <si>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</si>
  <si>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</si>
  <si>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</si>
  <si>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</si>
  <si>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</si>
  <si>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</si>
  <si>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</si>
  <si>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</si>
  <si>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</si>
  <si>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</si>
  <si>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</si>
  <si>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</si>
  <si>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</si>
  <si>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</si>
  <si>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</si>
  <si>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</si>
  <si>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</si>
  <si>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</si>
  <si>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</si>
  <si>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</si>
  <si>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</si>
  <si>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</si>
  <si>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</si>
  <si>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</si>
  <si>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</si>
  <si>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</si>
  <si>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</si>
  <si>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</si>
  <si>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</si>
  <si>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</si>
  <si>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</si>
  <si>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</si>
  <si>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</si>
  <si>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</si>
  <si>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</si>
  <si>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</si>
  <si>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</si>
  <si>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</si>
  <si>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</si>
  <si>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</si>
  <si>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</si>
  <si>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</si>
  <si>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</si>
  <si>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</si>
  <si>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</si>
  <si>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</si>
  <si>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</si>
  <si>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</si>
  <si>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</si>
  <si>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</si>
  <si>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</si>
  <si>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</si>
  <si>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</si>
  <si>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</si>
  <si>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</si>
  <si>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</si>
  <si>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</si>
  <si>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</si>
  <si>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</si>
  <si>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</si>
  <si>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</si>
  <si>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</si>
  <si>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</si>
  <si>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</si>
  <si>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</si>
  <si>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</si>
  <si>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</si>
  <si>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</si>
  <si>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</si>
  <si>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</si>
  <si>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</si>
  <si>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</si>
  <si>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</si>
  <si>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</si>
  <si>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</si>
  <si>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</si>
  <si>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</si>
  <si>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</si>
  <si>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</si>
  <si>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</si>
  <si>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</si>
  <si>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</si>
  <si>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</si>
  <si>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</si>
  <si>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</si>
  <si>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</si>
  <si>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</si>
  <si>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</si>
  <si>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</si>
  <si>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</si>
  <si>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</si>
  <si>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</si>
  <si>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</si>
  <si>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</si>
  <si>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</si>
  <si>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</si>
  <si>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</si>
  <si>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</si>
  <si>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</si>
  <si>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</si>
  <si>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</si>
  <si>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</si>
  <si>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</si>
  <si>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</si>
  <si>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</si>
  <si>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</si>
  <si>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</si>
  <si>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</si>
  <si>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</si>
  <si>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</si>
  <si>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</si>
  <si>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</si>
  <si>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</si>
  <si>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</si>
  <si>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</si>
  <si>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</si>
  <si>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</si>
  <si>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</si>
  <si>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</si>
  <si>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</si>
  <si>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</si>
  <si>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</si>
  <si>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</si>
  <si>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</si>
  <si>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</si>
  <si>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</si>
  <si>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</si>
  <si>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</si>
  <si>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</si>
  <si>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</si>
  <si>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</si>
  <si>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</si>
  <si>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</si>
  <si>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</si>
  <si>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</si>
  <si>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</si>
  <si>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</si>
  <si>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</si>
  <si>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</si>
  <si>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</si>
  <si>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</si>
  <si>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</si>
  <si>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</si>
  <si>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</si>
  <si>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</si>
  <si>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</si>
  <si>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</si>
  <si>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</si>
  <si>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</si>
  <si>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</si>
  <si>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</si>
  <si>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</si>
  <si>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</si>
  <si>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</si>
  <si>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</si>
  <si>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</si>
  <si>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</si>
  <si>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</si>
  <si>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</si>
  <si>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</si>
  <si>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</si>
  <si>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</si>
  <si>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</si>
  <si>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</si>
  <si>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</si>
  <si>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</si>
  <si>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</si>
  <si>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</si>
  <si>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</si>
  <si>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</si>
  <si>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</si>
  <si>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</si>
  <si>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</si>
  <si>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</si>
  <si>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</si>
  <si>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</si>
  <si>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</si>
  <si>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</si>
  <si>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</si>
  <si>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</si>
  <si>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</si>
  <si>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</si>
  <si>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</si>
  <si>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</si>
  <si>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</si>
  <si>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</si>
  <si>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</si>
  <si>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</si>
  <si>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</si>
  <si>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</si>
  <si>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</si>
  <si>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</si>
  <si>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</si>
  <si>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</si>
  <si>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</si>
  <si>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</si>
  <si>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</si>
  <si>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</si>
  <si>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</si>
  <si>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</si>
  <si>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</si>
  <si>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</si>
  <si>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</si>
  <si>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</si>
  <si>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</si>
  <si>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</si>
  <si>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</si>
  <si>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</si>
  <si>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</si>
  <si>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</si>
  <si>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</si>
  <si>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</si>
  <si>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</si>
  <si>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</si>
  <si>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</si>
  <si>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</si>
  <si>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</si>
  <si>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</si>
  <si>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</si>
  <si>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</si>
  <si>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</si>
  <si>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</si>
  <si>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</si>
  <si>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</si>
  <si>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</si>
  <si>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</si>
  <si>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</si>
  <si>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</si>
  <si>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</si>
  <si>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</si>
  <si>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</si>
  <si>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</si>
  <si>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</si>
  <si>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</si>
  <si>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</si>
  <si>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</si>
  <si>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</si>
  <si>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</si>
  <si>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</si>
  <si>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</si>
  <si>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</si>
  <si>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</si>
  <si>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</si>
  <si>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</si>
  <si>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</si>
  <si>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</si>
  <si>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</si>
  <si>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</si>
  <si>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</si>
  <si>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</si>
  <si>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</si>
  <si>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</si>
  <si>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</si>
  <si>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</si>
  <si>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</si>
  <si>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</si>
  <si>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</si>
  <si>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</si>
  <si>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</si>
  <si>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</si>
  <si>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</si>
  <si>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</si>
  <si>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</si>
  <si>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</si>
  <si>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</si>
  <si>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</si>
  <si>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</si>
  <si>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</si>
  <si>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</si>
  <si>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</si>
  <si>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</si>
  <si>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</si>
  <si>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</si>
  <si>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</si>
  <si>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</si>
  <si>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</si>
  <si>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</si>
  <si>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</si>
  <si>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</si>
  <si>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</si>
  <si>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</si>
  <si>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</si>
  <si>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</si>
  <si>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</si>
  <si>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</si>
  <si>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</si>
  <si>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</si>
  <si>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</si>
  <si>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</si>
  <si>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</si>
  <si>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</si>
  <si>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</si>
  <si>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</si>
  <si>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</si>
  <si>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</si>
  <si>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</si>
  <si>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</si>
  <si>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</si>
  <si>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</si>
  <si>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</si>
  <si>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</si>
  <si>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</si>
  <si>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</si>
  <si>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</si>
  <si>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</si>
  <si>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</si>
  <si>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</si>
  <si>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</si>
  <si>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</si>
  <si>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</si>
  <si>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</si>
  <si>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</si>
  <si>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</si>
  <si>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</si>
  <si>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</si>
  <si>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</si>
  <si>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</si>
  <si>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</si>
  <si>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</si>
  <si>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</si>
  <si>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</si>
  <si>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</si>
  <si>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</si>
  <si>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</si>
  <si>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</si>
  <si>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</si>
  <si>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</si>
  <si>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</si>
  <si>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</si>
  <si>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</si>
  <si>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</si>
  <si>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</si>
  <si>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</si>
  <si>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</si>
  <si>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</si>
  <si>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</si>
  <si>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</si>
  <si>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</si>
  <si>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</si>
  <si>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</si>
  <si>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</si>
  <si>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</si>
  <si>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</si>
  <si>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</si>
  <si>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</si>
  <si>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</si>
  <si>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</si>
  <si>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</si>
  <si>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</si>
  <si>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</si>
  <si>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</si>
  <si>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</si>
  <si>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</si>
  <si>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</si>
  <si>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</si>
  <si>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</si>
  <si>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</si>
  <si>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</si>
  <si>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</si>
  <si>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</si>
  <si>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</si>
  <si>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</si>
  <si>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</si>
  <si>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</si>
  <si>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</si>
  <si>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</si>
  <si>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</si>
  <si>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</si>
  <si>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</si>
  <si>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</si>
  <si>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</si>
  <si>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</si>
  <si>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</si>
  <si>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</si>
  <si>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</si>
  <si>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</si>
  <si>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</si>
  <si>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</si>
  <si>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</si>
  <si>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</si>
  <si>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</si>
  <si>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</si>
  <si>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</si>
  <si>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</si>
  <si>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</si>
  <si>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</si>
  <si>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</si>
  <si>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</si>
  <si>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</si>
  <si>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</si>
  <si>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</si>
  <si>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</si>
  <si>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</si>
  <si>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</si>
  <si>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</si>
  <si>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</si>
  <si>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</si>
  <si>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</si>
  <si>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</si>
  <si>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</si>
  <si>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</si>
  <si>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</si>
  <si>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</si>
  <si>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</si>
  <si>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</si>
  <si>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</si>
  <si>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</si>
  <si>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</si>
  <si>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</si>
  <si>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</si>
  <si>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</si>
  <si>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</si>
  <si>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</si>
  <si>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</si>
  <si>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</si>
  <si>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</si>
  <si>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</si>
  <si>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</si>
  <si>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</si>
  <si>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</si>
  <si>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</si>
  <si>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</si>
  <si>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</si>
  <si>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</si>
  <si>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</si>
  <si>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</si>
  <si>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</si>
  <si>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</si>
  <si>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</si>
  <si>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</si>
  <si>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</si>
  <si>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</si>
  <si>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</si>
  <si>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</si>
  <si>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</si>
  <si>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</si>
  <si>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</si>
  <si>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</si>
  <si>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</si>
  <si>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</si>
  <si>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</si>
  <si>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</si>
  <si>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</si>
  <si>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</si>
  <si>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</si>
  <si>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</si>
  <si>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</si>
  <si>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</si>
  <si>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</si>
  <si>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</si>
  <si>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</si>
  <si>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</si>
  <si>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</si>
  <si>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</si>
  <si>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</si>
  <si>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</si>
  <si>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</si>
  <si>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</si>
  <si>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</si>
  <si>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</si>
  <si>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</si>
  <si>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</si>
  <si>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</si>
  <si>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</si>
  <si>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</si>
  <si>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</si>
  <si>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</si>
  <si>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</si>
  <si>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</si>
  <si>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</si>
  <si>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</si>
  <si>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</si>
  <si>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</si>
  <si>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</si>
  <si>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</si>
  <si>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</si>
  <si>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</si>
  <si>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</si>
  <si>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</si>
  <si>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</si>
  <si>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</si>
  <si>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</si>
  <si>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</si>
  <si>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</si>
  <si>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</si>
  <si>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</si>
  <si>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</si>
  <si>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</si>
  <si>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</si>
  <si>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</si>
  <si>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</si>
  <si>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</si>
  <si>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</si>
  <si>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</si>
  <si>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</si>
  <si>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</si>
  <si>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</si>
  <si>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</si>
  <si>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</si>
  <si>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</si>
  <si>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</si>
  <si>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</si>
  <si>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</si>
  <si>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</si>
  <si>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</si>
  <si>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</si>
  <si>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</si>
  <si>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</si>
  <si>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</si>
  <si>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</si>
  <si>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</si>
  <si>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</si>
  <si>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</si>
  <si>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</si>
  <si>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</si>
  <si>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</si>
  <si>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</si>
  <si>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</si>
  <si>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</si>
  <si>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</si>
  <si>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</si>
  <si>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</si>
  <si>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</si>
  <si>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</si>
  <si>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</si>
  <si>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</si>
  <si>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</si>
  <si>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</si>
  <si>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</si>
  <si>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</si>
  <si>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</si>
  <si>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</si>
  <si>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</si>
  <si>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</si>
  <si>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</si>
  <si>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</si>
  <si>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</si>
  <si>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</si>
  <si>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</si>
  <si>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</si>
  <si>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</si>
  <si>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</si>
  <si>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</si>
  <si>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</si>
  <si>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</si>
  <si>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</si>
  <si>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</si>
  <si>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</si>
  <si>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</si>
  <si>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</si>
  <si>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</si>
  <si>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</si>
  <si>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</si>
  <si>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</si>
  <si>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</si>
  <si>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</si>
  <si>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</si>
  <si>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</si>
  <si>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</si>
  <si>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</si>
  <si>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</si>
  <si>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</si>
  <si>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</si>
  <si>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</si>
  <si>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</si>
  <si>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</si>
  <si>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</si>
  <si>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</si>
  <si>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</si>
  <si>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</si>
  <si>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</si>
  <si>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</si>
  <si>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</si>
  <si>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</si>
  <si>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</si>
  <si>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</si>
  <si>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</si>
  <si>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</si>
  <si>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</si>
  <si>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</si>
  <si>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</si>
  <si>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</si>
  <si>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</si>
  <si>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</si>
  <si>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</si>
  <si>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</si>
  <si>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</si>
  <si>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</si>
  <si>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</si>
  <si>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</si>
  <si>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</si>
  <si>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</si>
  <si>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</si>
  <si>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</si>
  <si>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</si>
  <si>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</si>
  <si>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</si>
  <si>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</si>
  <si>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</si>
  <si>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</si>
  <si>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</si>
  <si>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</si>
  <si>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</si>
  <si>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</si>
  <si>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</si>
  <si>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</si>
  <si>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</si>
  <si>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</si>
  <si>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</si>
  <si>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</si>
  <si>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</si>
  <si>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</si>
  <si>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</si>
  <si>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</si>
  <si>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</si>
  <si>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</si>
  <si>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</si>
  <si>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</si>
  <si>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</si>
  <si>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</si>
  <si>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</si>
  <si>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</si>
  <si>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</si>
  <si>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</si>
  <si>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</si>
  <si>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</si>
  <si>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</si>
  <si>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</si>
  <si>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</si>
  <si>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</si>
  <si>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</si>
  <si>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</si>
  <si>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</si>
  <si>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</si>
  <si>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</si>
  <si>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</si>
  <si>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</si>
  <si>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</si>
  <si>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</si>
  <si>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</si>
  <si>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</si>
  <si>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</si>
  <si>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</si>
  <si>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</si>
  <si>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</si>
  <si>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</si>
  <si>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</si>
  <si>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</si>
  <si>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</si>
  <si>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</si>
  <si>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</si>
  <si>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</si>
  <si>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</si>
  <si>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</si>
  <si>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</si>
  <si>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</si>
  <si>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</si>
  <si>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</si>
  <si>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</si>
  <si>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</si>
  <si>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</si>
  <si>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</si>
  <si>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</si>
  <si>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</si>
  <si>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</si>
  <si>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</si>
  <si>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</si>
  <si>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</si>
  <si>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</si>
  <si>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</si>
  <si>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</si>
  <si>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</si>
  <si>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</si>
  <si>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</si>
  <si>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</si>
  <si>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</si>
  <si>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</si>
  <si>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</si>
  <si>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</si>
  <si>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</si>
  <si>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</si>
  <si>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</si>
  <si>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</si>
  <si>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</si>
  <si>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</si>
  <si>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</si>
  <si>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</si>
  <si>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</si>
  <si>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</si>
  <si>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</si>
  <si>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</si>
  <si>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</si>
  <si>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</si>
  <si>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</si>
  <si>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</si>
  <si>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</si>
  <si>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</si>
  <si>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</si>
  <si>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</si>
  <si>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</si>
  <si>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</si>
  <si>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</si>
  <si>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</si>
  <si>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</si>
  <si>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</si>
  <si>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</si>
  <si>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</si>
  <si>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</si>
  <si>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</si>
  <si>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</si>
  <si>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</si>
  <si>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</si>
  <si>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</si>
  <si>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</si>
  <si>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</si>
  <si>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</si>
  <si>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</si>
  <si>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</si>
  <si>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</si>
  <si>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</si>
  <si>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</si>
  <si>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</si>
  <si>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</si>
  <si>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</si>
  <si>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</si>
  <si>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</si>
  <si>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</si>
  <si>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</si>
  <si>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</si>
  <si>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</si>
  <si>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</si>
  <si>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</si>
  <si>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</si>
  <si>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</si>
  <si>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</si>
  <si>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</si>
  <si>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</si>
  <si>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</si>
  <si>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</si>
  <si>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</si>
  <si>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</si>
  <si>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</si>
  <si>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</si>
  <si>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</si>
  <si>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</si>
  <si>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</si>
  <si>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</si>
  <si>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</si>
  <si>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</si>
  <si>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</si>
  <si>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</si>
  <si>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</si>
  <si>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</si>
  <si>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</si>
  <si>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</si>
  <si>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</si>
  <si>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</si>
  <si>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</si>
  <si>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</si>
  <si>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</si>
  <si>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</si>
  <si>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</si>
  <si>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</si>
  <si>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</si>
  <si>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</si>
  <si>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</si>
  <si>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</si>
  <si>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</si>
  <si>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</si>
  <si>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</si>
  <si>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</si>
  <si>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</si>
  <si>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</si>
  <si>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</si>
  <si>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</si>
  <si>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</si>
  <si>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</si>
  <si>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</si>
  <si>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</si>
  <si>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</si>
  <si>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</si>
  <si>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</si>
  <si>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</si>
  <si>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</si>
  <si>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</si>
  <si>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</si>
  <si>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</si>
  <si>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</si>
  <si>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</si>
  <si>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</si>
  <si>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</si>
  <si>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</si>
  <si>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</si>
  <si>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</si>
  <si>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</si>
  <si>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</si>
  <si>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</si>
  <si>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</si>
  <si>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</si>
  <si>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</si>
  <si>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</si>
  <si>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</si>
  <si>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</si>
  <si>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</si>
  <si>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</si>
  <si>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</si>
  <si>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</si>
  <si>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</si>
  <si>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</si>
  <si>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</si>
  <si>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</si>
  <si>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</si>
  <si>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</si>
  <si>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</si>
  <si>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</si>
  <si>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</si>
  <si>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</si>
  <si>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</si>
  <si>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</si>
  <si>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</si>
  <si>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</si>
  <si>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</si>
  <si>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</si>
  <si>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</si>
  <si>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</si>
  <si>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</si>
  <si>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</si>
  <si>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</si>
  <si>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</si>
  <si>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</si>
  <si>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</si>
  <si>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</si>
  <si>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</si>
  <si>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</si>
  <si>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</si>
  <si>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</si>
  <si>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</si>
  <si>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</si>
  <si>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</si>
  <si>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</si>
  <si>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</si>
  <si>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</si>
  <si>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</si>
  <si>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</si>
  <si>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</si>
  <si>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</si>
  <si>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</si>
  <si>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</si>
  <si>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</si>
  <si>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</si>
  <si>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</si>
  <si>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</si>
  <si>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</si>
  <si>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</si>
  <si>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</si>
  <si>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</si>
  <si>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</si>
  <si>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</si>
  <si>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</si>
  <si>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</si>
  <si>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</si>
  <si>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</si>
  <si>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</si>
  <si>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</si>
  <si>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</si>
  <si>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</si>
  <si>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</si>
  <si>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</si>
  <si>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</si>
  <si>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</si>
  <si>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</si>
  <si>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</si>
  <si>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</si>
  <si>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</si>
  <si>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</si>
  <si>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</si>
  <si>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</si>
  <si>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</si>
  <si>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</si>
  <si>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</si>
  <si>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</si>
  <si>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</si>
  <si>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</si>
  <si>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</si>
  <si>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</si>
  <si>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</si>
  <si>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</si>
  <si>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</si>
  <si>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</si>
  <si>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</si>
  <si>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</si>
  <si>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</si>
  <si>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</si>
  <si>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</si>
  <si>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</si>
  <si>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</si>
  <si>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</si>
  <si>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</si>
  <si>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</si>
  <si>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</si>
  <si>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</si>
  <si>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</si>
  <si>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</si>
  <si>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</si>
  <si>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</si>
  <si>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</si>
  <si>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</si>
  <si>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</si>
  <si>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</si>
  <si>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</si>
  <si>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</si>
  <si>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</si>
  <si>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</si>
  <si>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</si>
  <si>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</si>
  <si>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</si>
  <si>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</si>
  <si>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</si>
  <si>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</si>
  <si>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</si>
  <si>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</si>
  <si>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</si>
  <si>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</si>
  <si>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</si>
  <si>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</si>
  <si>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</si>
  <si>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</si>
  <si>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</si>
  <si>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</si>
  <si>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</si>
  <si>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</si>
  <si>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</si>
  <si>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</si>
  <si>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</si>
  <si>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</si>
  <si>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</si>
  <si>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</si>
  <si>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</si>
  <si>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</si>
  <si>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</si>
  <si>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</si>
  <si>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</si>
  <si>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</si>
  <si>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</si>
  <si>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</si>
  <si>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</si>
  <si>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</si>
  <si>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</si>
  <si>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</si>
  <si>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</si>
  <si>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</si>
  <si>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</si>
  <si>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</si>
  <si>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</si>
  <si>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</si>
  <si>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</si>
  <si>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</si>
  <si>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</si>
  <si>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</si>
  <si>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</si>
  <si>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</si>
  <si>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</si>
  <si>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</si>
  <si>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</si>
  <si>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</si>
  <si>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</si>
  <si>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</si>
  <si>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</si>
  <si>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</si>
  <si>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</si>
  <si>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</si>
  <si>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</si>
  <si>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</si>
  <si>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</si>
  <si>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</si>
  <si>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</si>
  <si>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</si>
  <si>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</si>
  <si>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</si>
  <si>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</si>
  <si>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</si>
  <si>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</si>
  <si>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</si>
  <si>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</si>
  <si>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</si>
  <si>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</si>
  <si>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</si>
  <si>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</si>
  <si>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</si>
  <si>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</si>
  <si>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</si>
  <si>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</si>
  <si>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</si>
  <si>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</si>
  <si>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</si>
  <si>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</si>
  <si>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</si>
  <si>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</si>
  <si>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</si>
  <si>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</si>
  <si>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</si>
  <si>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</si>
  <si>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</si>
  <si>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</si>
  <si>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</si>
  <si>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</si>
  <si>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</si>
  <si>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</si>
  <si>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</si>
  <si>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</si>
  <si>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</si>
  <si>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</si>
  <si>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</si>
  <si>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</si>
  <si>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</si>
  <si>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</si>
  <si>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</si>
  <si>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</si>
  <si>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</si>
  <si>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</si>
  <si>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</si>
  <si>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</si>
  <si>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</si>
  <si>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</si>
  <si>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</si>
  <si>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</si>
  <si>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</si>
  <si>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</si>
  <si>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</si>
  <si>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</si>
  <si>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</si>
  <si>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</si>
  <si>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</si>
  <si>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</si>
  <si>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</si>
  <si>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</si>
  <si>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</si>
  <si>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</si>
  <si>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</si>
  <si>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</si>
  <si>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</si>
  <si>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</si>
  <si>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</si>
  <si>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</si>
  <si>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</si>
  <si>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</si>
  <si>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</si>
  <si>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</si>
  <si>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</si>
  <si>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</si>
  <si>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</si>
  <si>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</si>
  <si>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</si>
  <si>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</si>
  <si>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</si>
  <si>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</si>
  <si>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</si>
  <si>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</si>
  <si>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</si>
  <si>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</si>
  <si>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</si>
  <si>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</si>
  <si>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</si>
  <si>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</si>
  <si>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</si>
  <si>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</si>
  <si>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</si>
  <si>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</si>
  <si>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</si>
  <si>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</si>
  <si>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</si>
  <si>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</si>
  <si>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</si>
  <si>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</si>
  <si>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</si>
  <si>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</si>
  <si>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</si>
  <si>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</si>
  <si>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</si>
  <si>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</si>
  <si>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</si>
  <si>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</si>
  <si>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</si>
  <si>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</si>
  <si>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</si>
  <si>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</si>
  <si>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</si>
  <si>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</si>
  <si>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</si>
  <si>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</si>
  <si>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</si>
  <si>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</si>
  <si>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</si>
  <si>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</si>
  <si>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</si>
  <si>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</si>
  <si>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</si>
  <si>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</si>
  <si>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</si>
  <si>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</si>
  <si>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</si>
  <si>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</si>
  <si>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</si>
  <si>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</si>
  <si>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</si>
  <si>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</si>
  <si>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</si>
  <si>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</si>
  <si>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</si>
  <si>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</si>
  <si>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</si>
  <si>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</si>
  <si>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</si>
  <si>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</si>
  <si>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</si>
  <si>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</si>
  <si>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</si>
  <si>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</si>
  <si>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</si>
  <si>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</si>
  <si>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</si>
  <si>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</si>
  <si>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</si>
  <si>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</si>
  <si>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</si>
  <si>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</si>
  <si>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</si>
  <si>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</si>
  <si>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</si>
  <si>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</si>
  <si>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</si>
  <si>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</si>
  <si>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</si>
  <si>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</si>
  <si>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</si>
  <si>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</si>
  <si>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</si>
  <si>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</si>
  <si>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</si>
  <si>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</si>
  <si>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</si>
  <si>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</si>
  <si>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</si>
  <si>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</si>
  <si>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</si>
  <si>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</si>
  <si>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</si>
  <si>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</si>
  <si>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</si>
  <si>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</si>
  <si>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</si>
  <si>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</si>
  <si>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</si>
  <si>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</si>
  <si>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</si>
  <si>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</si>
  <si>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</si>
  <si>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</si>
  <si>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</si>
  <si>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</si>
  <si>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</si>
  <si>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</si>
  <si>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</si>
  <si>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</si>
  <si>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</si>
  <si>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</si>
  <si>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</si>
  <si>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</si>
  <si>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</si>
  <si>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</si>
  <si>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</si>
  <si>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</si>
  <si>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</si>
  <si>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</si>
  <si>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</si>
  <si>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</si>
  <si>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</si>
  <si>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</si>
  <si>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</si>
  <si>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</si>
  <si>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</si>
  <si>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</si>
  <si>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</si>
  <si>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</si>
  <si>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</si>
  <si>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</si>
  <si>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</si>
  <si>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</si>
  <si>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</si>
  <si>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</si>
  <si>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</si>
  <si>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</si>
  <si>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</si>
  <si>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</si>
  <si>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</si>
  <si>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</si>
  <si>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</si>
  <si>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</si>
  <si>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</si>
  <si>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</si>
  <si>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</si>
  <si>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</si>
  <si>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</si>
  <si>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</si>
  <si>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</si>
  <si>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</si>
  <si>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</si>
  <si>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</si>
  <si>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</si>
  <si>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</si>
  <si>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</si>
  <si>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</si>
  <si>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</si>
  <si>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</si>
  <si>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</si>
  <si>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</si>
  <si>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</si>
  <si>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</si>
  <si>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</si>
  <si>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</si>
  <si>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</si>
  <si>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</si>
  <si>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</si>
  <si>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</si>
  <si>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</si>
  <si>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</si>
  <si>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</si>
  <si>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</si>
  <si>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</si>
  <si>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</si>
  <si>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</si>
  <si>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</si>
  <si>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</si>
  <si>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</si>
  <si>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</si>
  <si>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</si>
  <si>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</si>
  <si>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</si>
  <si>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</si>
  <si>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</si>
  <si>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</si>
  <si>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</si>
  <si>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</si>
  <si>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</si>
  <si>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</si>
  <si>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</si>
  <si>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</si>
  <si>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</si>
  <si>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</si>
  <si>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</si>
  <si>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</si>
  <si>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</si>
  <si>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</si>
  <si>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</si>
  <si>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</si>
  <si>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</si>
  <si>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</si>
  <si>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</si>
  <si>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</si>
  <si>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</si>
  <si>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</si>
  <si>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</si>
  <si>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</si>
  <si>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</si>
  <si>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</si>
  <si>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</si>
  <si>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</si>
  <si>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</si>
  <si>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</si>
  <si>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</si>
  <si>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</si>
  <si>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</si>
  <si>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</si>
  <si>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</si>
  <si>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</si>
  <si>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</si>
  <si>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</si>
  <si>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</si>
  <si>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</si>
  <si>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</si>
  <si>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</si>
  <si>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</si>
  <si>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</si>
  <si>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</si>
  <si>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</si>
  <si>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</si>
  <si>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</si>
  <si>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</si>
  <si>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</si>
  <si>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</si>
  <si>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</si>
  <si>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</si>
  <si>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</si>
  <si>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</si>
  <si>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</si>
  <si>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</si>
  <si>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</si>
  <si>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</si>
  <si>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</si>
  <si>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</si>
  <si>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</si>
  <si>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</si>
  <si>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</si>
  <si>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</si>
  <si>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</si>
  <si>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</si>
  <si>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</si>
  <si>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</si>
  <si>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</si>
  <si>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</si>
  <si>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</si>
  <si>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</si>
  <si>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</si>
  <si>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</si>
  <si>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</si>
  <si>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</si>
  <si>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</si>
  <si>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</si>
  <si>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</si>
  <si>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</si>
  <si>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</si>
  <si>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</si>
  <si>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</si>
  <si>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</si>
  <si>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</si>
  <si>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</si>
  <si>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</si>
  <si>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</si>
  <si>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</si>
  <si>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</si>
  <si>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</si>
  <si>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</si>
  <si>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</si>
  <si>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</si>
  <si>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</si>
  <si>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</si>
  <si>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</si>
  <si>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</si>
  <si>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</si>
  <si>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</si>
  <si>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</si>
  <si>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</si>
  <si>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</si>
  <si>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</si>
  <si>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</si>
  <si>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</si>
  <si>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</si>
  <si>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</si>
  <si>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</si>
  <si>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</si>
  <si>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</si>
  <si>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</si>
  <si>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</si>
  <si>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</si>
  <si>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</si>
  <si>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</si>
  <si>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</si>
  <si>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</si>
  <si>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</si>
  <si>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</si>
  <si>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</si>
  <si>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</si>
  <si>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</si>
  <si>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</si>
  <si>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</si>
  <si>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</si>
  <si>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</si>
  <si>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</si>
  <si>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</si>
  <si>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</si>
  <si>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</si>
  <si>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</si>
  <si>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</si>
  <si>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</si>
  <si>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</si>
  <si>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</si>
  <si>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</si>
  <si>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</si>
  <si>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</si>
  <si>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</si>
  <si>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</si>
  <si>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</si>
  <si>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</si>
  <si>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</si>
  <si>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</si>
  <si>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</si>
  <si>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</si>
  <si>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</si>
  <si>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</si>
  <si>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</si>
  <si>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</si>
  <si>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</si>
  <si>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</si>
  <si>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</si>
  <si>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</si>
  <si>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</si>
  <si>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</si>
  <si>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</si>
  <si>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</si>
  <si>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</si>
  <si>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</si>
  <si>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</si>
  <si>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</si>
  <si>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</si>
  <si>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</si>
  <si>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</si>
  <si>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</si>
  <si>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</si>
  <si>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</si>
  <si>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</si>
  <si>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</si>
  <si>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</si>
  <si>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</si>
  <si>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</si>
  <si>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</si>
  <si>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</si>
  <si>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</si>
  <si>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</si>
  <si>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</si>
  <si>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</si>
  <si>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</si>
  <si>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</si>
  <si>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</si>
  <si>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</si>
  <si>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</si>
  <si>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</si>
  <si>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</si>
  <si>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</si>
  <si>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</si>
  <si>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</si>
  <si>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</si>
  <si>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</si>
  <si>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</si>
  <si>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</si>
  <si>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</si>
  <si>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</si>
  <si>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</si>
  <si>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</si>
  <si>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</si>
  <si>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</si>
  <si>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</si>
  <si>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</si>
  <si>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</si>
  <si>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</si>
  <si>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</si>
  <si>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</si>
  <si>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</si>
  <si>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</si>
  <si>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</si>
  <si>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</si>
  <si>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</si>
  <si>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</si>
  <si>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</si>
  <si>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</si>
  <si>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</si>
  <si>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</si>
  <si>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</si>
  <si>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</si>
  <si>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</si>
  <si>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</si>
  <si>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</si>
  <si>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</si>
  <si>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</si>
  <si>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</si>
  <si>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</si>
  <si>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</si>
  <si>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</si>
  <si>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</si>
  <si>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</si>
  <si>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</si>
  <si>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</si>
  <si>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</si>
  <si>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</si>
  <si>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</si>
  <si>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</si>
  <si>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</si>
  <si>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</si>
  <si>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</si>
  <si>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</si>
  <si>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</si>
  <si>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</si>
  <si>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</si>
  <si>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</si>
  <si>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</si>
  <si>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</si>
  <si>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</si>
  <si>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</si>
  <si>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</si>
  <si>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</si>
  <si>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</si>
  <si>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</si>
  <si>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</si>
  <si>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</si>
  <si>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</si>
  <si>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</si>
  <si>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</si>
  <si>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</si>
  <si>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</si>
  <si>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</si>
  <si>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</si>
  <si>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</si>
  <si>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</si>
  <si>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</si>
  <si>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</si>
  <si>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</si>
  <si>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</si>
  <si>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</si>
  <si>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</si>
  <si>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</si>
  <si>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</si>
  <si>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</si>
  <si>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</si>
  <si>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</si>
  <si>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</si>
  <si>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</si>
  <si>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</si>
  <si>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</si>
  <si>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</si>
  <si>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</si>
  <si>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</si>
  <si>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</si>
  <si>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</si>
  <si>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</si>
  <si>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</si>
  <si>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</si>
  <si>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</si>
  <si>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</si>
  <si>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</si>
  <si>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</si>
  <si>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</si>
  <si>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</si>
  <si>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</si>
  <si>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</si>
  <si>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</si>
  <si>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</si>
  <si>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</si>
  <si>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</si>
  <si>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</si>
  <si>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</si>
  <si>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</si>
  <si>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</si>
  <si>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</si>
  <si>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</si>
  <si>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</si>
  <si>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</si>
  <si>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</si>
  <si>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</si>
  <si>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</si>
  <si>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</si>
  <si>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</si>
  <si>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</si>
  <si>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</si>
  <si>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</si>
  <si>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</si>
  <si>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</si>
  <si>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</si>
  <si>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</si>
  <si>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</si>
  <si>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</si>
  <si>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</si>
  <si>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</si>
  <si>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</si>
  <si>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</si>
  <si>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</si>
  <si>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</si>
  <si>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</si>
  <si>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</si>
  <si>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</si>
  <si>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</si>
  <si>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</si>
  <si>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</si>
  <si>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</si>
  <si>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</si>
  <si>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</si>
  <si>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</si>
  <si>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</si>
  <si>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</si>
  <si>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</si>
  <si>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</si>
  <si>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</si>
  <si>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</si>
  <si>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</si>
  <si>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</si>
  <si>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</si>
  <si>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</si>
  <si>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</si>
  <si>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</si>
  <si>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</si>
  <si>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</si>
  <si>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</si>
  <si>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</si>
  <si>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</si>
  <si>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</si>
  <si>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</si>
  <si>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</si>
  <si>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</si>
  <si>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</si>
  <si>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</si>
  <si>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</si>
  <si>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</si>
  <si>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</si>
  <si>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</si>
  <si>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</si>
  <si>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</si>
  <si>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</si>
  <si>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</si>
  <si>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</si>
  <si>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</si>
  <si>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</si>
  <si>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</si>
  <si>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</si>
  <si>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</si>
  <si>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</si>
  <si>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</si>
  <si>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</si>
  <si>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</si>
  <si>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</si>
  <si>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</si>
  <si>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</si>
  <si>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</si>
  <si>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</si>
  <si>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</si>
  <si>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</si>
  <si>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</si>
  <si>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</si>
  <si>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</si>
  <si>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</si>
  <si>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</si>
  <si>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</si>
  <si>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</si>
  <si>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</si>
  <si>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</si>
  <si>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</si>
  <si>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</si>
  <si>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</si>
  <si>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</si>
  <si>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</si>
  <si>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</si>
  <si>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</si>
  <si>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</si>
  <si>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</si>
  <si>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</si>
  <si>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</si>
  <si>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</si>
  <si>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</si>
  <si>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</si>
  <si>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</si>
  <si>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</si>
  <si>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</si>
  <si>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</si>
  <si>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</si>
  <si>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</si>
  <si>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</si>
  <si>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</si>
  <si>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</si>
  <si>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</si>
  <si>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</si>
  <si>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</si>
  <si>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</si>
  <si>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</si>
  <si>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</si>
  <si>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Jefferson</t>
  </si>
  <si>
    <t>13-041-3180-27</t>
  </si>
  <si>
    <t>901 6th Street</t>
  </si>
  <si>
    <t xml:space="preserve">Bluford    </t>
  </si>
  <si>
    <t>X</t>
  </si>
  <si>
    <t>Kent E. Reeves, CPA</t>
  </si>
  <si>
    <t xml:space="preserve">Kent E. Reeves   </t>
  </si>
  <si>
    <t>101 East Delaware, Suite B</t>
  </si>
  <si>
    <t>Fairfield</t>
  </si>
  <si>
    <t>62837-0339</t>
  </si>
  <si>
    <t>618-842-4954</t>
  </si>
  <si>
    <t>618-847-4511</t>
  </si>
  <si>
    <t>065.015445</t>
  </si>
  <si>
    <t>kent@kercpa.com</t>
  </si>
  <si>
    <t>Johnny E. Ashby</t>
  </si>
  <si>
    <t>618-732-8242</t>
  </si>
  <si>
    <t>618-732-6114</t>
  </si>
  <si>
    <t>Adverse due to regulatory basis of accounting.</t>
  </si>
  <si>
    <t>General Obligation Limited School Bonds - Series 2014</t>
  </si>
  <si>
    <t>General Obligation Limited School Bonds - Series 2012</t>
  </si>
  <si>
    <t>General Obligation Bonds - Series 2007</t>
  </si>
  <si>
    <t>General Obligation Working Cash Bonds - Series 2014</t>
  </si>
  <si>
    <t>Lease Purchase Agreement / Santander Leasing, LLC</t>
  </si>
  <si>
    <t>Technology Loan / ISBE</t>
  </si>
  <si>
    <t>Capital Lease</t>
  </si>
  <si>
    <t>Technology Loan</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</si>
  <si>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</si>
  <si>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</si>
  <si>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The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</si>
  <si>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</si>
  <si>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</si>
  <si>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</si>
  <si>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Distirct currently relies on budgetary controls and oversight by the Board of Education to help mitigate the effects of the limited number of accounting personnel. The District will review the internal control system on an annual basis and when it is cost efficient and funding is available, the District will make every attempt to hire additional personnel.</t>
  </si>
  <si>
    <t>It is a strong indication of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</si>
  <si>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</si>
  <si>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</si>
  <si>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year-end financial statements preparation could result in controls not being effective in preventing, detecting, and correcting material misstatements in the financial statements, particularly in the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</si>
  <si>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</si>
  <si>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for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</si>
  <si>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</si>
  <si>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</si>
  <si>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</si>
  <si>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mangement should monitor actual disbursements more closely in relation to the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</si>
  <si>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</si>
  <si>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</si>
  <si>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is cost effective to do so.</t>
  </si>
  <si>
    <t>Unknown</t>
  </si>
  <si>
    <t>Johnny E. Ashby, Superintendent</t>
  </si>
  <si>
    <t>It is impractical to hire additional staff to accomplish segregation of duties. The treasurer</t>
  </si>
  <si>
    <t>being an employee of the District provides efficiency to the Treasurer's position.</t>
  </si>
  <si>
    <t>The District will not currently seek an independent Treasurer.</t>
  </si>
  <si>
    <t>The District does not currently see the value in the additional cost required in seeking</t>
  </si>
  <si>
    <t>additional accounting expertise to prepare the financial statements and draft the notes</t>
  </si>
  <si>
    <t>to the financial statements.</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</si>
  <si>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</si>
  <si>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 engagement.</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</si>
  <si>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</si>
  <si>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</si>
  <si>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</si>
  <si>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t>
  </si>
  <si>
    <t>adopt necessary amended budgets to control actual expenditures and comply</t>
  </si>
  <si>
    <t>with budget contraints.</t>
  </si>
  <si>
    <t>Mount Vernon District No. 80</t>
  </si>
  <si>
    <t>Franklin-Jefferson Counties Special Education District</t>
  </si>
  <si>
    <t>Management has allowed actual expenditures disbursed to exceed budgeted amounts in the Educational, Operations and Maintenance, Debt Services, Municipal Retirement/Social Security, and Tort Funds.</t>
  </si>
  <si>
    <t>The Educational, Operations and Maintenance, Debt Services, Municipal Retirement/Social Security, and Tort Funds incurred actual expenditures disbursed in excess of budgeted amounts.</t>
  </si>
  <si>
    <t>Illinois Compiled Statutes require total expenditures disbursed to not exceed budgeted amounts. During the current fiscal year, budgets were exceeded in the following funds: Educational ($38,051), Operations and Maintenance ($299), Debt Services ($17,171), Municipal Retirement/Social Security ($10,740), and Tort ($314).</t>
  </si>
  <si>
    <t>Hamilton County Community Unit School District No. 10</t>
  </si>
  <si>
    <t>Debt Services Fund (30): Transfer from the Educational Fund, $17,171 for payment of principal and interest on the technology loan.</t>
  </si>
  <si>
    <t>Page 7, Line 43, Account No. 7990 - Other Sources Not Classified Elsewhere:</t>
  </si>
  <si>
    <t>Page 8, Line 75, Account No. 8990 - Other Uses Not Classified Elsewhere:</t>
  </si>
  <si>
    <t>Educational Fund (10): Transfer $17,171 to the Debt Services Fund for payment of principal and interest on the technology loan.</t>
  </si>
  <si>
    <t>Page 11, Line 107, Account No. 1999 - Other Local Revenues:</t>
  </si>
  <si>
    <t>Educational Fund (10): Refunds and reimbursements, $20,342</t>
  </si>
  <si>
    <t>Page 16, Line 56, Account No. 2490 - Other Support Services - School Administration</t>
  </si>
  <si>
    <t>Educational Fund (10): Administrative assistant to the principal, total charges for salaries and employee benefits, $67,432</t>
  </si>
  <si>
    <t>Page 18, Line 165, Account No. 5400 - Debt Services - Other</t>
  </si>
  <si>
    <t>Debt Services Fund (30): Agent paying fees, $700</t>
  </si>
  <si>
    <t>Page 20, Line 254, Account No. 2490 - Other Support Services - School Administration</t>
  </si>
  <si>
    <t>Municipal Retirement / Social Security Fund (50): Administrative assistant to the principal, total charges for employee benefits, $14,087</t>
  </si>
  <si>
    <t>Page 26, Line 10, Other Receipts</t>
  </si>
  <si>
    <t>Special Education - Mobile Home Privilege Tax, $301</t>
  </si>
  <si>
    <t>Audit Checklist, Line 8 - Total Long-Term Debt (Principal) Retired (P18, Cells H163) must = Debt Service -</t>
  </si>
  <si>
    <t>Long-Term Debt (Principal) Retired (P25, Cells H49)</t>
  </si>
  <si>
    <t>The principal payment in the amount of $8,539 is a lease purchase agreement payment accounted for in the Transportation Fund</t>
  </si>
  <si>
    <t>on page 19, line 200, Account 5300, Object No. 600 - payments of principal on long-term debt.</t>
  </si>
  <si>
    <t>Bluford USD 318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</si>
</sst>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center" wrapText="1"/>
    </xf>
    <xf numFmtId="0" fontId="31" fillId="0" borderId="0" xfId="14" applyFont="1" applyFill="1" applyBorder="1" applyAlignment="1">
      <alignment horizontal="center" vertical="center" wrapText="1"/>
    </xf>
    <xf numFmtId="0" fontId="31" fillId="0" borderId="163" xfId="14" applyFont="1" applyFill="1" applyBorder="1" applyAlignment="1">
      <alignment horizontal="center" vertical="center" wrapText="1"/>
    </xf>
    <xf numFmtId="0" fontId="31" fillId="0" borderId="82" xfId="14" applyFont="1" applyFill="1" applyBorder="1" applyAlignment="1">
      <alignment horizontal="center" vertic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9" t="s">
        <v>474</v>
      </c>
      <c r="J1" s="2100"/>
      <c r="K1" s="2100"/>
      <c r="L1" s="2100"/>
      <c r="M1" s="2100"/>
      <c r="N1" s="2100"/>
      <c r="O1" s="2100"/>
      <c r="P1" s="2100"/>
      <c r="Q1" s="2100"/>
      <c r="R1" s="2100"/>
      <c r="S1" s="2100"/>
    </row>
    <row r="2" spans="1:28" ht="12" customHeight="1" x14ac:dyDescent="0.2">
      <c r="A2" s="202" t="s">
        <v>1963</v>
      </c>
      <c r="D2" s="203"/>
      <c r="I2" s="2101" t="s">
        <v>1155</v>
      </c>
      <c r="J2" s="2100"/>
      <c r="K2" s="2100"/>
      <c r="L2" s="2100"/>
      <c r="M2" s="2100"/>
      <c r="N2" s="2100"/>
      <c r="O2" s="2100"/>
      <c r="P2" s="2100"/>
      <c r="Q2" s="2100"/>
      <c r="R2" s="2100"/>
      <c r="S2" s="2100"/>
    </row>
    <row r="3" spans="1:28" ht="12" customHeight="1" x14ac:dyDescent="0.2">
      <c r="A3" s="1875" t="s">
        <v>1951</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2095</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0" t="s">
        <v>2095</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3">
        <v>13041318027</v>
      </c>
      <c r="B13" s="2134"/>
      <c r="C13" s="2134"/>
      <c r="D13" s="2134"/>
      <c r="E13" s="2134"/>
      <c r="F13" s="2134"/>
      <c r="G13" s="2134"/>
      <c r="H13" s="2135"/>
      <c r="I13" s="185"/>
      <c r="J13" s="184"/>
      <c r="K13" s="182"/>
      <c r="L13" s="184"/>
      <c r="M13" s="184"/>
      <c r="N13" s="184"/>
      <c r="O13" s="184"/>
      <c r="P13" s="184"/>
      <c r="Q13" s="184"/>
      <c r="R13" s="184"/>
      <c r="S13" s="184"/>
      <c r="T13" s="2138" t="s">
        <v>2096</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2091</v>
      </c>
      <c r="B15" s="2136"/>
      <c r="C15" s="2136"/>
      <c r="D15" s="2136"/>
      <c r="E15" s="2136"/>
      <c r="F15" s="2136"/>
      <c r="G15" s="2136"/>
      <c r="H15" s="2137"/>
      <c r="T15" s="2068" t="s">
        <v>2097</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2177</v>
      </c>
      <c r="B17" s="2094"/>
      <c r="C17" s="2094"/>
      <c r="D17" s="2094"/>
      <c r="E17" s="2094"/>
      <c r="F17" s="2094"/>
      <c r="G17" s="2094"/>
      <c r="H17" s="2119"/>
      <c r="T17" s="2147" t="s">
        <v>2098</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3" t="s">
        <v>785</v>
      </c>
      <c r="AA18" s="201"/>
    </row>
    <row r="19" spans="1:27" ht="13.5" customHeight="1" x14ac:dyDescent="0.2">
      <c r="A19" s="2087" t="s">
        <v>2093</v>
      </c>
      <c r="B19" s="2085"/>
      <c r="C19" s="2085"/>
      <c r="D19" s="2085"/>
      <c r="E19" s="2085"/>
      <c r="F19" s="2085"/>
      <c r="G19" s="2085"/>
      <c r="H19" s="2067"/>
      <c r="I19" s="184"/>
      <c r="J19" s="378"/>
      <c r="K19" s="195"/>
      <c r="L19" s="193"/>
      <c r="M19" s="659" t="s">
        <v>360</v>
      </c>
      <c r="P19" s="181"/>
      <c r="Q19" s="181"/>
      <c r="R19" s="181"/>
      <c r="S19" s="185"/>
      <c r="T19" s="2087" t="s">
        <v>2099</v>
      </c>
      <c r="U19" s="2066"/>
      <c r="V19" s="2066"/>
      <c r="W19" s="2067"/>
      <c r="X19" s="2084" t="s">
        <v>2029</v>
      </c>
      <c r="Y19" s="2146"/>
      <c r="Z19" s="2144" t="s">
        <v>2100</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65" t="s">
        <v>2094</v>
      </c>
      <c r="B21" s="2066"/>
      <c r="C21" s="2066"/>
      <c r="D21" s="2066"/>
      <c r="E21" s="2066"/>
      <c r="F21" s="2066"/>
      <c r="G21" s="2066"/>
      <c r="H21" s="2067"/>
      <c r="I21" s="2113" t="s">
        <v>786</v>
      </c>
      <c r="J21" s="2108"/>
      <c r="K21" s="2108"/>
      <c r="L21" s="2108"/>
      <c r="M21" s="2108"/>
      <c r="N21" s="2108"/>
      <c r="O21" s="2108"/>
      <c r="P21" s="2108"/>
      <c r="Q21" s="2108"/>
      <c r="R21" s="2108"/>
      <c r="S21" s="2114"/>
      <c r="T21" s="2093" t="s">
        <v>2101</v>
      </c>
      <c r="U21" s="2154"/>
      <c r="V21" s="2154"/>
      <c r="W21" s="2154"/>
      <c r="X21" s="2159" t="s">
        <v>2102</v>
      </c>
      <c r="Y21" s="2157"/>
      <c r="Z21" s="2157"/>
      <c r="AA21" s="2158"/>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2025</v>
      </c>
      <c r="U22" s="271"/>
      <c r="V22" s="342"/>
      <c r="W22" s="271"/>
      <c r="X22" s="1974" t="s">
        <v>1631</v>
      </c>
      <c r="Z22" s="200"/>
      <c r="AA22" s="201"/>
    </row>
    <row r="23" spans="1:27" ht="13.5" customHeight="1" x14ac:dyDescent="0.2">
      <c r="A23" s="2110"/>
      <c r="B23" s="2111"/>
      <c r="C23" s="2111"/>
      <c r="D23" s="2111"/>
      <c r="E23" s="2111"/>
      <c r="F23" s="2111"/>
      <c r="G23" s="2111"/>
      <c r="H23" s="2112"/>
      <c r="T23" s="2153" t="s">
        <v>2103</v>
      </c>
      <c r="U23" s="2154"/>
      <c r="V23" s="2154"/>
      <c r="W23" s="2154"/>
      <c r="X23" s="2156">
        <v>43373</v>
      </c>
      <c r="Y23" s="2157"/>
      <c r="Z23" s="2157"/>
      <c r="AA23" s="2158"/>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62814</v>
      </c>
      <c r="B25" s="2066"/>
      <c r="C25" s="2066"/>
      <c r="D25" s="2066"/>
      <c r="E25" s="2066"/>
      <c r="F25" s="2066"/>
      <c r="G25" s="2066"/>
      <c r="H25" s="2067"/>
      <c r="I25" s="660"/>
      <c r="J25" s="204"/>
      <c r="K25" s="204"/>
      <c r="L25" s="204"/>
      <c r="M25" s="204"/>
      <c r="N25" s="204"/>
      <c r="O25" s="204"/>
      <c r="P25" s="204"/>
      <c r="Q25" s="204"/>
      <c r="R25" s="204"/>
      <c r="S25" s="205"/>
      <c r="T25" s="2150" t="s">
        <v>2104</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6" t="s">
        <v>2002</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2095</v>
      </c>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2095</v>
      </c>
      <c r="C30" s="673" t="s">
        <v>1385</v>
      </c>
      <c r="D30" s="182"/>
      <c r="E30" s="182"/>
      <c r="F30" s="1280"/>
      <c r="G30" s="661"/>
      <c r="H30" s="661"/>
      <c r="I30" s="274"/>
      <c r="J30" s="391"/>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2095</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2105</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5"/>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2" t="s">
        <v>2036</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0" t="s">
        <v>2095</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8"/>
      <c r="G51" s="1783" t="s">
        <v>1859</v>
      </c>
      <c r="H51" s="2030"/>
      <c r="I51" s="9" t="s">
        <v>1909</v>
      </c>
    </row>
    <row r="52" spans="1:9" s="33" customFormat="1" x14ac:dyDescent="0.2">
      <c r="A52" s="30"/>
      <c r="B52" s="2059" t="s">
        <v>2095</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2108</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t="s">
        <v>2090</v>
      </c>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2096</v>
      </c>
      <c r="D112" s="2163"/>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42759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8">
        <v>32768650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1.95268E-2</v>
      </c>
      <c r="E10" s="100" t="s">
        <v>1186</v>
      </c>
      <c r="F10" s="472">
        <v>4.7732E-3</v>
      </c>
      <c r="G10" s="100" t="s">
        <v>1186</v>
      </c>
      <c r="H10" s="472">
        <v>2.6036000000000002E-3</v>
      </c>
      <c r="I10" s="100" t="s">
        <v>1187</v>
      </c>
      <c r="J10" s="473">
        <f>ROUND(D10+F10+H10,5)</f>
        <v>2.69E-2</v>
      </c>
      <c r="K10" s="93"/>
      <c r="L10" s="472">
        <v>4.3389999999999998E-4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3241050</v>
      </c>
      <c r="E16" s="100"/>
      <c r="F16" s="82">
        <f>SUM('Acct Summary 7-8'!C17,'Acct Summary 7-8'!D17,'Acct Summary 7-8'!F17)</f>
        <v>2852576</v>
      </c>
      <c r="G16" s="100"/>
      <c r="H16" s="82">
        <f>SUM(D16-F16)</f>
        <v>388474</v>
      </c>
      <c r="I16" s="93"/>
      <c r="J16" s="82">
        <f>SUM('Acct Summary 7-8'!C81,'Acct Summary 7-8'!D81,'Acct Summary 7-8'!F81,'Acct Summary 7-8'!I81)</f>
        <v>825571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4522073.7</v>
      </c>
      <c r="I31" s="332"/>
      <c r="J31" s="93"/>
      <c r="K31" s="93"/>
      <c r="L31" s="93"/>
      <c r="M31" s="93"/>
    </row>
    <row r="32" spans="1:13" ht="13.35" customHeight="1" x14ac:dyDescent="0.2">
      <c r="B32" s="2062"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971647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Bluford USD 318</v>
      </c>
      <c r="E7" s="136"/>
      <c r="G7" s="137"/>
      <c r="H7" s="138"/>
      <c r="I7" s="138"/>
      <c r="J7" s="138"/>
      <c r="K7" s="138"/>
      <c r="L7"/>
      <c r="M7"/>
      <c r="N7"/>
      <c r="O7"/>
      <c r="P7"/>
    </row>
    <row r="8" spans="1:18" ht="12.75" x14ac:dyDescent="0.2">
      <c r="A8"/>
      <c r="B8"/>
      <c r="C8" s="134" t="s">
        <v>1341</v>
      </c>
      <c r="D8" s="139">
        <f>COVER!A13</f>
        <v>13041318027</v>
      </c>
      <c r="E8" s="140"/>
      <c r="G8"/>
      <c r="H8"/>
      <c r="I8"/>
      <c r="J8"/>
      <c r="K8"/>
      <c r="L8"/>
      <c r="M8"/>
      <c r="N8"/>
      <c r="O8"/>
      <c r="P8"/>
    </row>
    <row r="9" spans="1:18" ht="12.75" x14ac:dyDescent="0.2">
      <c r="A9"/>
      <c r="B9"/>
      <c r="C9" s="134" t="s">
        <v>829</v>
      </c>
      <c r="D9" s="334"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825571</v>
      </c>
      <c r="I12" s="1162"/>
      <c r="J12" s="1162"/>
      <c r="K12" s="1163">
        <f>TRUNC((H12/H13*100000),5)/100000</f>
        <v>0.2547233149</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3241050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2852576</v>
      </c>
      <c r="I17" s="1162"/>
      <c r="J17" s="1168"/>
      <c r="K17" s="1163">
        <f>TRUNC((H17/H18*100000),5)/100000</f>
        <v>0.88013946089999995</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3241050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825571</v>
      </c>
      <c r="I24" s="684"/>
      <c r="J24" s="684"/>
      <c r="K24" s="1172">
        <f>TRUNC(((H24/H25*100000)/100000),2)</f>
        <v>104.18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7923.82222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749255.18224999995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971647</v>
      </c>
      <c r="I32" s="1170"/>
      <c r="J32" s="1170"/>
      <c r="K32" s="1172">
        <f>TRUNC(100-((((H32/H33*100))*100)/100),2)</f>
        <v>78.510000000000005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4522073.7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H30" sqref="H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254433</v>
      </c>
      <c r="D4" s="412">
        <v>139105</v>
      </c>
      <c r="E4" s="412">
        <v>1024</v>
      </c>
      <c r="F4" s="412">
        <v>220329</v>
      </c>
      <c r="G4" s="412">
        <v>72748</v>
      </c>
      <c r="H4" s="412"/>
      <c r="I4" s="412">
        <v>211704</v>
      </c>
      <c r="J4" s="436"/>
      <c r="K4" s="412">
        <v>22899</v>
      </c>
      <c r="L4" s="412">
        <v>81487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254433</v>
      </c>
      <c r="D13" s="689">
        <f t="shared" ref="D13:L13" si="0">SUM(D4:D12)</f>
        <v>139105</v>
      </c>
      <c r="E13" s="689">
        <f t="shared" si="0"/>
        <v>1024</v>
      </c>
      <c r="F13" s="689">
        <f t="shared" si="0"/>
        <v>220329</v>
      </c>
      <c r="G13" s="689">
        <f t="shared" si="0"/>
        <v>72748</v>
      </c>
      <c r="H13" s="689">
        <f t="shared" si="0"/>
        <v>0</v>
      </c>
      <c r="I13" s="689">
        <f t="shared" si="0"/>
        <v>211704</v>
      </c>
      <c r="J13" s="689">
        <f t="shared" si="0"/>
        <v>0</v>
      </c>
      <c r="K13" s="689">
        <f t="shared" si="0"/>
        <v>22899</v>
      </c>
      <c r="L13" s="689">
        <f t="shared" si="0"/>
        <v>81487</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118520</v>
      </c>
      <c r="N16" s="719"/>
    </row>
    <row r="17" spans="1:14" s="704" customFormat="1" ht="12.75" customHeight="1" x14ac:dyDescent="0.2">
      <c r="A17" s="718" t="s">
        <v>1751</v>
      </c>
      <c r="B17" s="542">
        <v>230</v>
      </c>
      <c r="C17" s="507"/>
      <c r="D17" s="507"/>
      <c r="E17" s="507"/>
      <c r="F17" s="507"/>
      <c r="G17" s="507"/>
      <c r="H17" s="507"/>
      <c r="I17" s="507"/>
      <c r="J17" s="507"/>
      <c r="K17" s="507"/>
      <c r="L17" s="507"/>
      <c r="M17" s="436">
        <v>5463292</v>
      </c>
      <c r="N17" s="719"/>
    </row>
    <row r="18" spans="1:14" s="704" customFormat="1" ht="12.75" customHeight="1" x14ac:dyDescent="0.2">
      <c r="A18" s="718" t="s">
        <v>1752</v>
      </c>
      <c r="B18" s="542">
        <v>240</v>
      </c>
      <c r="C18" s="507"/>
      <c r="D18" s="507"/>
      <c r="E18" s="507"/>
      <c r="F18" s="507"/>
      <c r="G18" s="507"/>
      <c r="H18" s="507"/>
      <c r="I18" s="507"/>
      <c r="J18" s="507"/>
      <c r="K18" s="507"/>
      <c r="L18" s="507"/>
      <c r="M18" s="436">
        <v>509624</v>
      </c>
      <c r="N18" s="719"/>
    </row>
    <row r="19" spans="1:14" s="704" customFormat="1" ht="12.75" customHeight="1" x14ac:dyDescent="0.2">
      <c r="A19" s="718" t="s">
        <v>1753</v>
      </c>
      <c r="B19" s="542">
        <v>250</v>
      </c>
      <c r="C19" s="507"/>
      <c r="D19" s="507"/>
      <c r="E19" s="507"/>
      <c r="F19" s="507"/>
      <c r="G19" s="507"/>
      <c r="H19" s="507"/>
      <c r="I19" s="507"/>
      <c r="J19" s="507"/>
      <c r="K19" s="507"/>
      <c r="L19" s="507"/>
      <c r="M19" s="436">
        <v>1484234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1024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970623</v>
      </c>
    </row>
    <row r="23" spans="1:14" ht="13.5" customHeight="1" thickBot="1" x14ac:dyDescent="0.25">
      <c r="A23" s="464" t="s">
        <v>748</v>
      </c>
      <c r="B23" s="724"/>
      <c r="C23" s="433"/>
      <c r="D23" s="433"/>
      <c r="E23" s="433"/>
      <c r="F23" s="433"/>
      <c r="G23" s="433"/>
      <c r="H23" s="433"/>
      <c r="I23" s="433"/>
      <c r="J23" s="433"/>
      <c r="K23" s="433"/>
      <c r="L23" s="433"/>
      <c r="M23" s="693">
        <f>SUM(M15:M22)</f>
        <v>7575670</v>
      </c>
      <c r="N23" s="693">
        <f>SUM(N21:N22)</f>
        <v>971647</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81487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81487</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971647</v>
      </c>
    </row>
    <row r="37" spans="1:14" ht="13.5" thickBot="1" x14ac:dyDescent="0.25">
      <c r="A37" s="464" t="s">
        <v>758</v>
      </c>
      <c r="B37" s="724"/>
      <c r="C37" s="507"/>
      <c r="D37" s="507"/>
      <c r="E37" s="507"/>
      <c r="F37" s="507"/>
      <c r="G37" s="507"/>
      <c r="H37" s="507"/>
      <c r="I37" s="507"/>
      <c r="J37" s="507"/>
      <c r="K37" s="507"/>
      <c r="L37" s="514"/>
      <c r="M37" s="433"/>
      <c r="N37" s="693">
        <f>SUM(N36:N36)</f>
        <v>971647</v>
      </c>
    </row>
    <row r="38" spans="1:14" customFormat="1" ht="13.5" customHeight="1" thickTop="1" x14ac:dyDescent="0.2">
      <c r="A38" s="628" t="s">
        <v>496</v>
      </c>
      <c r="B38" s="542">
        <v>714</v>
      </c>
      <c r="C38" s="727">
        <v>8586</v>
      </c>
      <c r="D38" s="727"/>
      <c r="E38" s="727">
        <v>1024</v>
      </c>
      <c r="F38" s="727"/>
      <c r="G38" s="727">
        <v>72748</v>
      </c>
      <c r="H38" s="727"/>
      <c r="I38" s="727"/>
      <c r="J38" s="726"/>
      <c r="K38" s="727">
        <v>22899</v>
      </c>
      <c r="L38" s="1100"/>
      <c r="M38" s="694"/>
      <c r="N38" s="694"/>
    </row>
    <row r="39" spans="1:14" customFormat="1" ht="13.5" customHeight="1" x14ac:dyDescent="0.2">
      <c r="A39" s="628" t="s">
        <v>405</v>
      </c>
      <c r="B39" s="542">
        <v>730</v>
      </c>
      <c r="C39" s="727">
        <v>245847</v>
      </c>
      <c r="D39" s="727">
        <v>139105</v>
      </c>
      <c r="E39" s="727"/>
      <c r="F39" s="727">
        <v>220329</v>
      </c>
      <c r="G39" s="727"/>
      <c r="H39" s="727"/>
      <c r="I39" s="727">
        <v>211704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7575670</v>
      </c>
      <c r="N40" s="694"/>
    </row>
    <row r="41" spans="1:14" ht="13.5" customHeight="1" thickBot="1" x14ac:dyDescent="0.25">
      <c r="A41" s="464" t="s">
        <v>760</v>
      </c>
      <c r="B41" s="455"/>
      <c r="C41" s="485">
        <f>(SUM(C34,C37,C38,C39))</f>
        <v>254433</v>
      </c>
      <c r="D41" s="485">
        <f t="shared" ref="D41:L41" si="2">SUM(D34,D37,D38:D39)</f>
        <v>139105</v>
      </c>
      <c r="E41" s="485">
        <f t="shared" si="2"/>
        <v>1024</v>
      </c>
      <c r="F41" s="485">
        <f t="shared" si="2"/>
        <v>220329</v>
      </c>
      <c r="G41" s="485">
        <f t="shared" si="2"/>
        <v>72748</v>
      </c>
      <c r="H41" s="485">
        <f t="shared" si="2"/>
        <v>0</v>
      </c>
      <c r="I41" s="485">
        <f t="shared" si="2"/>
        <v>211704</v>
      </c>
      <c r="J41" s="485">
        <f t="shared" si="2"/>
        <v>0</v>
      </c>
      <c r="K41" s="485">
        <f t="shared" si="2"/>
        <v>22899</v>
      </c>
      <c r="L41" s="485">
        <f t="shared" si="2"/>
        <v>81487</v>
      </c>
      <c r="M41" s="485">
        <f>SUM(M40)</f>
        <v>7575670</v>
      </c>
      <c r="N41" s="485">
        <f>SUM(N37)</f>
        <v>971647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B12" sqref="B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2">
        <v>1000</v>
      </c>
      <c r="C4" s="695">
        <f>'Revenues 9-14'!C109</f>
        <v>729722</v>
      </c>
      <c r="D4" s="695">
        <f>'Revenues 9-14'!D109</f>
        <v>123272</v>
      </c>
      <c r="E4" s="695">
        <f>'Revenues 9-14'!E109</f>
        <v>89185</v>
      </c>
      <c r="F4" s="695">
        <f>'Revenues 9-14'!F109</f>
        <v>69036</v>
      </c>
      <c r="G4" s="695">
        <f>'Revenues 9-14'!G109</f>
        <v>155077</v>
      </c>
      <c r="H4" s="695">
        <f>'Revenues 9-14'!H109</f>
        <v>0</v>
      </c>
      <c r="I4" s="695">
        <f>'Revenues 9-14'!I109</f>
        <v>14471</v>
      </c>
      <c r="J4" s="695">
        <f>'Revenues 9-14'!J109</f>
        <v>154436</v>
      </c>
      <c r="K4" s="695">
        <f>'Revenues 9-14'!K109</f>
        <v>17977</v>
      </c>
      <c r="L4" s="39"/>
    </row>
    <row r="5" spans="1:13" ht="22.5" x14ac:dyDescent="0.2">
      <c r="A5" s="733" t="s">
        <v>1984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1928212</v>
      </c>
      <c r="D6" s="696">
        <f>'Revenues 9-14'!D173</f>
        <v>0</v>
      </c>
      <c r="E6" s="696">
        <f>'Revenues 9-14'!E173</f>
        <v>0</v>
      </c>
      <c r="F6" s="696">
        <f>'Revenues 9-14'!F173</f>
        <v>126237</v>
      </c>
      <c r="G6" s="696">
        <f>'Revenues 9-14'!G173</f>
        <v>0</v>
      </c>
      <c r="H6" s="696">
        <f>'Revenues 9-14'!H173</f>
        <v>0</v>
      </c>
      <c r="I6" s="696">
        <f>'Revenues 9-14'!I173</f>
        <v>0</v>
      </c>
      <c r="J6" s="696">
        <f>'Revenues 9-14'!J173</f>
        <v>4745</v>
      </c>
      <c r="K6" s="696">
        <f>'Revenues 9-14'!K173</f>
        <v>0</v>
      </c>
      <c r="L6" s="39"/>
      <c r="M6" s="222"/>
    </row>
    <row r="7" spans="1:13" x14ac:dyDescent="0.2">
      <c r="A7" s="734" t="s">
        <v>1986</v>
      </c>
      <c r="B7" s="293">
        <v>4000</v>
      </c>
      <c r="C7" s="696">
        <f>'Revenues 9-14'!C274</f>
        <v>250100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2908034</v>
      </c>
      <c r="D8" s="485">
        <f t="shared" ref="D8:K8" si="0">SUM(D4:D7)</f>
        <v>123272</v>
      </c>
      <c r="E8" s="485">
        <f t="shared" si="0"/>
        <v>89185</v>
      </c>
      <c r="F8" s="485">
        <f t="shared" si="0"/>
        <v>195273</v>
      </c>
      <c r="G8" s="485">
        <f t="shared" si="0"/>
        <v>155077</v>
      </c>
      <c r="H8" s="485">
        <f t="shared" si="0"/>
        <v>0</v>
      </c>
      <c r="I8" s="485">
        <f t="shared" si="0"/>
        <v>14471</v>
      </c>
      <c r="J8" s="485">
        <f t="shared" si="0"/>
        <v>159181</v>
      </c>
      <c r="K8" s="485">
        <f t="shared" si="0"/>
        <v>17977</v>
      </c>
      <c r="L8" s="39"/>
    </row>
    <row r="9" spans="1:13" ht="15" thickTop="1" x14ac:dyDescent="0.2">
      <c r="A9" s="1019" t="s">
        <v>348</v>
      </c>
      <c r="B9" s="456">
        <v>3998</v>
      </c>
      <c r="C9" s="418">
        <v>424910</v>
      </c>
      <c r="D9" s="489"/>
      <c r="E9" s="418"/>
      <c r="F9" s="418"/>
      <c r="G9" s="700"/>
      <c r="H9" s="418"/>
      <c r="I9" s="494" t="s">
        <v>1390</v>
      </c>
      <c r="J9" s="435"/>
      <c r="K9" s="418"/>
      <c r="L9" s="39"/>
    </row>
    <row r="10" spans="1:13" s="48" customFormat="1" ht="13.5" thickBot="1" x14ac:dyDescent="0.25">
      <c r="A10" s="464" t="s">
        <v>1394</v>
      </c>
      <c r="B10" s="457"/>
      <c r="C10" s="485">
        <f>SUM(C8:C9)</f>
        <v>3332944</v>
      </c>
      <c r="D10" s="485">
        <f t="shared" ref="D10:K10" si="1">SUM(D8:D9)</f>
        <v>123272</v>
      </c>
      <c r="E10" s="485">
        <f t="shared" si="1"/>
        <v>89185</v>
      </c>
      <c r="F10" s="485">
        <f t="shared" si="1"/>
        <v>195273</v>
      </c>
      <c r="G10" s="485">
        <f t="shared" si="1"/>
        <v>155077</v>
      </c>
      <c r="H10" s="485">
        <f t="shared" si="1"/>
        <v>0</v>
      </c>
      <c r="I10" s="485">
        <f t="shared" si="1"/>
        <v>14471</v>
      </c>
      <c r="J10" s="485">
        <f t="shared" si="1"/>
        <v>159181</v>
      </c>
      <c r="K10" s="485">
        <f t="shared" si="1"/>
        <v>17977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1671045</v>
      </c>
      <c r="D12" s="498" t="s">
        <v>1390</v>
      </c>
      <c r="E12" s="433" t="s">
        <v>1390</v>
      </c>
      <c r="F12" s="433" t="s">
        <v>1390</v>
      </c>
      <c r="G12" s="695">
        <f>'Expenditures 15-22'!K223</f>
        <v>68244</v>
      </c>
      <c r="H12" s="431"/>
      <c r="I12" s="433" t="s">
        <v>1390</v>
      </c>
      <c r="J12" s="433" t="s">
        <v>1390</v>
      </c>
      <c r="K12" s="431" t="s">
        <v>1390</v>
      </c>
      <c r="L12" s="39"/>
    </row>
    <row r="13" spans="1:13" x14ac:dyDescent="0.2">
      <c r="A13" s="734" t="s">
        <v>536</v>
      </c>
      <c r="B13" s="293">
        <v>2000</v>
      </c>
      <c r="C13" s="696">
        <f>'Expenditures 15-22'!K74</f>
        <v>860327</v>
      </c>
      <c r="D13" s="696">
        <f>'Expenditures 15-22'!K129</f>
        <v>25006</v>
      </c>
      <c r="E13" s="482" t="s">
        <v>1390</v>
      </c>
      <c r="F13" s="696">
        <f>'Expenditures 15-22'!K178</f>
        <v>174344</v>
      </c>
      <c r="G13" s="696">
        <f>'Expenditures 15-22'!K273</f>
        <v>103296</v>
      </c>
      <c r="H13" s="696">
        <f>'Expenditures 15-22'!K296</f>
        <v>0</v>
      </c>
      <c r="I13" s="433" t="s">
        <v>1390</v>
      </c>
      <c r="J13" s="749">
        <f>'Expenditures 15-22'!K323</f>
        <v>159181</v>
      </c>
      <c r="K13" s="701">
        <f>'Expenditures 15-22'!K341</f>
        <v>34350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112841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131423</v>
      </c>
      <c r="F16" s="696">
        <f>'Expenditures 15-22'!K202</f>
        <v>9013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2644213</v>
      </c>
      <c r="D17" s="485">
        <f t="shared" si="2"/>
        <v>25006</v>
      </c>
      <c r="E17" s="485">
        <f t="shared" si="2"/>
        <v>131423</v>
      </c>
      <c r="F17" s="485">
        <f t="shared" si="2"/>
        <v>183357</v>
      </c>
      <c r="G17" s="485">
        <f t="shared" si="2"/>
        <v>171540</v>
      </c>
      <c r="H17" s="485">
        <f t="shared" si="2"/>
        <v>0</v>
      </c>
      <c r="I17" s="433"/>
      <c r="J17" s="485">
        <f>SUM(J12:J16)</f>
        <v>159181</v>
      </c>
      <c r="K17" s="485">
        <f>SUM(K12:K16)</f>
        <v>34350</v>
      </c>
      <c r="L17" s="39"/>
    </row>
    <row r="18" spans="1:12" ht="15" customHeight="1" thickTop="1" x14ac:dyDescent="0.2">
      <c r="A18" s="1020" t="s">
        <v>1322</v>
      </c>
      <c r="B18" s="258">
        <v>4180</v>
      </c>
      <c r="C18" s="695">
        <f t="shared" ref="C18:H18" si="3">C9</f>
        <v>424910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3069123</v>
      </c>
      <c r="D19" s="485">
        <f t="shared" si="4"/>
        <v>25006</v>
      </c>
      <c r="E19" s="485">
        <f t="shared" si="4"/>
        <v>131423</v>
      </c>
      <c r="F19" s="485">
        <f t="shared" si="4"/>
        <v>183357</v>
      </c>
      <c r="G19" s="485">
        <f t="shared" si="4"/>
        <v>171540</v>
      </c>
      <c r="H19" s="485">
        <f t="shared" si="4"/>
        <v>0</v>
      </c>
      <c r="I19" s="433"/>
      <c r="J19" s="485">
        <f>SUM(J17:J18)</f>
        <v>159181</v>
      </c>
      <c r="K19" s="485">
        <f>SUM(K17:K18)</f>
        <v>34350</v>
      </c>
      <c r="L19" s="39"/>
    </row>
    <row r="20" spans="1:12" ht="27" thickTop="1" thickBot="1" x14ac:dyDescent="0.25">
      <c r="A20" s="458" t="s">
        <v>1323</v>
      </c>
      <c r="B20" s="459"/>
      <c r="C20" s="1018">
        <f>C8-C17</f>
        <v>263821</v>
      </c>
      <c r="D20" s="1018">
        <f t="shared" ref="D20:K20" si="5">D8-D17</f>
        <v>98266</v>
      </c>
      <c r="E20" s="1018">
        <f t="shared" si="5"/>
        <v>-42238</v>
      </c>
      <c r="F20" s="1018">
        <f t="shared" si="5"/>
        <v>11916</v>
      </c>
      <c r="G20" s="1018">
        <f t="shared" si="5"/>
        <v>-16463</v>
      </c>
      <c r="H20" s="1018">
        <f t="shared" si="5"/>
        <v>0</v>
      </c>
      <c r="I20" s="1018">
        <f t="shared" si="5"/>
        <v>14471</v>
      </c>
      <c r="J20" s="1018">
        <f t="shared" si="5"/>
        <v>0</v>
      </c>
      <c r="K20" s="1018">
        <f t="shared" si="5"/>
        <v>-16373</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17171</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17171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17171</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17171</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-17171</v>
      </c>
      <c r="D77" s="444">
        <f t="shared" si="8"/>
        <v>0</v>
      </c>
      <c r="E77" s="444">
        <f t="shared" si="8"/>
        <v>17171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246650</v>
      </c>
      <c r="D78" s="443">
        <f t="shared" si="9"/>
        <v>98266</v>
      </c>
      <c r="E78" s="443">
        <f t="shared" si="9"/>
        <v>-25067</v>
      </c>
      <c r="F78" s="443">
        <f t="shared" si="9"/>
        <v>11916</v>
      </c>
      <c r="G78" s="443">
        <f t="shared" si="9"/>
        <v>-16463</v>
      </c>
      <c r="H78" s="443">
        <f t="shared" si="9"/>
        <v>0</v>
      </c>
      <c r="I78" s="443">
        <f t="shared" si="9"/>
        <v>14471</v>
      </c>
      <c r="J78" s="443">
        <f t="shared" si="9"/>
        <v>0</v>
      </c>
      <c r="K78" s="443">
        <f t="shared" si="9"/>
        <v>-16373</v>
      </c>
      <c r="L78" s="505"/>
    </row>
    <row r="79" spans="1:12" ht="13.5" thickTop="1" x14ac:dyDescent="0.2">
      <c r="A79" s="820" t="s">
        <v>1926</v>
      </c>
      <c r="B79" s="460"/>
      <c r="C79" s="435">
        <v>7783</v>
      </c>
      <c r="D79" s="703">
        <v>40839</v>
      </c>
      <c r="E79" s="703">
        <v>26091</v>
      </c>
      <c r="F79" s="703">
        <v>208413</v>
      </c>
      <c r="G79" s="703">
        <v>89211</v>
      </c>
      <c r="H79" s="703"/>
      <c r="I79" s="703">
        <v>197233</v>
      </c>
      <c r="J79" s="703"/>
      <c r="K79" s="703">
        <v>39272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254433</v>
      </c>
      <c r="D81" s="485">
        <f>SUM(D78:D80)</f>
        <v>139105</v>
      </c>
      <c r="E81" s="485">
        <f t="shared" ref="E81:K81" si="10">SUM(E78:E80)</f>
        <v>1024</v>
      </c>
      <c r="F81" s="485">
        <f t="shared" si="10"/>
        <v>220329</v>
      </c>
      <c r="G81" s="485">
        <f t="shared" si="10"/>
        <v>72748</v>
      </c>
      <c r="H81" s="485">
        <f t="shared" si="10"/>
        <v>0</v>
      </c>
      <c r="I81" s="485">
        <f t="shared" si="10"/>
        <v>211704</v>
      </c>
      <c r="J81" s="485">
        <f t="shared" si="10"/>
        <v>0</v>
      </c>
      <c r="K81" s="485">
        <f t="shared" si="10"/>
        <v>22899</v>
      </c>
      <c r="L81" s="39"/>
    </row>
    <row r="82" spans="1:12" ht="0.75" customHeight="1" thickTop="1" thickBot="1" x14ac:dyDescent="0.25">
      <c r="A82" s="632" t="s">
        <v>406</v>
      </c>
      <c r="B82" s="630"/>
      <c r="C82" s="1136">
        <f>(C81-C79)</f>
        <v>246650</v>
      </c>
      <c r="D82" s="1136">
        <f t="shared" ref="D82:K82" si="11">(D81-D79)</f>
        <v>98266</v>
      </c>
      <c r="E82" s="1136">
        <f t="shared" si="11"/>
        <v>-25067</v>
      </c>
      <c r="F82" s="1136">
        <f t="shared" si="11"/>
        <v>11916</v>
      </c>
      <c r="G82" s="1136">
        <f t="shared" si="11"/>
        <v>-16463</v>
      </c>
      <c r="H82" s="1136">
        <f t="shared" si="11"/>
        <v>0</v>
      </c>
      <c r="I82" s="1136">
        <f t="shared" si="11"/>
        <v>14471</v>
      </c>
      <c r="J82" s="1136">
        <f t="shared" si="11"/>
        <v>0</v>
      </c>
      <c r="K82" s="1136">
        <f t="shared" si="11"/>
        <v>-16373</v>
      </c>
    </row>
    <row r="83" spans="1:12" ht="14.25" hidden="1" thickTop="1" thickBot="1" x14ac:dyDescent="0.25">
      <c r="A83" s="729" t="s">
        <v>407</v>
      </c>
      <c r="B83" s="631"/>
      <c r="C83" s="1137">
        <f>C82/C81</f>
        <v>0.96941041452956178</v>
      </c>
      <c r="D83" s="1137">
        <f t="shared" ref="D83:K83" si="12">D82/D81</f>
        <v>0.70641601667804899</v>
      </c>
      <c r="E83" s="1137">
        <f t="shared" si="12"/>
        <v>-24.4794921875</v>
      </c>
      <c r="F83" s="1137">
        <f t="shared" si="12"/>
        <v>5.40827580572689E-2</v>
      </c>
      <c r="G83" s="1137">
        <f t="shared" si="12"/>
        <v>-0.22630175400010996</v>
      </c>
      <c r="H83" s="1137" t="e">
        <f t="shared" si="12"/>
        <v>#DIV/0!</v>
      </c>
      <c r="I83" s="1137">
        <f t="shared" si="12"/>
        <v>6.8354872841325631E-2</v>
      </c>
      <c r="J83" s="1137" t="e">
        <f t="shared" si="12"/>
        <v>#DIV/0!</v>
      </c>
      <c r="K83" s="1137">
        <f t="shared" si="12"/>
        <v>-0.71500938905629063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7" activePane="bottomLeft" state="frozen"/>
      <selection activeCell="A2" sqref="A2"/>
      <selection pane="bottomLeft" activeCell="D268" sqref="D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1966</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507062</v>
      </c>
      <c r="D5" s="418">
        <v>123247</v>
      </c>
      <c r="E5" s="412">
        <v>89167</v>
      </c>
      <c r="F5" s="806">
        <v>67397</v>
      </c>
      <c r="G5" s="412">
        <v>88101</v>
      </c>
      <c r="H5" s="412"/>
      <c r="I5" s="412">
        <v>13950</v>
      </c>
      <c r="J5" s="436">
        <v>154091</v>
      </c>
      <c r="K5" s="412">
        <v>17973</v>
      </c>
    </row>
    <row r="6" spans="1:12" ht="14.25" x14ac:dyDescent="0.2">
      <c r="A6" s="913" t="s">
        <v>482</v>
      </c>
      <c r="B6" s="40">
        <v>1130</v>
      </c>
      <c r="C6" s="412">
        <v>22467</v>
      </c>
      <c r="D6" s="412"/>
      <c r="E6" s="481"/>
      <c r="F6" s="481"/>
      <c r="G6" s="433"/>
      <c r="H6" s="433"/>
      <c r="I6" s="433"/>
      <c r="J6" s="433"/>
      <c r="K6" s="433"/>
    </row>
    <row r="7" spans="1:12" x14ac:dyDescent="0.2">
      <c r="A7" s="913" t="s">
        <v>117</v>
      </c>
      <c r="B7" s="259">
        <v>1140</v>
      </c>
      <c r="C7" s="412">
        <v>17973</v>
      </c>
      <c r="D7" s="412"/>
      <c r="E7" s="433"/>
      <c r="F7" s="436"/>
      <c r="G7" s="436"/>
      <c r="H7" s="436"/>
      <c r="I7" s="433"/>
      <c r="J7" s="433"/>
      <c r="K7" s="433"/>
    </row>
    <row r="8" spans="1:12" x14ac:dyDescent="0.2">
      <c r="A8" s="913" t="s">
        <v>483</v>
      </c>
      <c r="B8" s="40">
        <v>1150</v>
      </c>
      <c r="C8" s="481"/>
      <c r="D8" s="481"/>
      <c r="E8" s="507"/>
      <c r="F8" s="507"/>
      <c r="G8" s="418">
        <v>55214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v>1536</v>
      </c>
      <c r="D11" s="412"/>
      <c r="E11" s="412"/>
      <c r="F11" s="412"/>
      <c r="G11" s="412"/>
      <c r="H11" s="412"/>
      <c r="I11" s="412"/>
      <c r="J11" s="436"/>
      <c r="K11" s="412"/>
      <c r="L11" s="172"/>
    </row>
    <row r="12" spans="1:12" ht="12.75" customHeight="1" thickBot="1" x14ac:dyDescent="0.25">
      <c r="A12" s="739" t="s">
        <v>30</v>
      </c>
      <c r="B12" s="455"/>
      <c r="C12" s="484">
        <f t="shared" ref="C12:K12" si="0">SUM(C5:C11)</f>
        <v>549038</v>
      </c>
      <c r="D12" s="484">
        <f t="shared" si="0"/>
        <v>123247</v>
      </c>
      <c r="E12" s="484">
        <f t="shared" si="0"/>
        <v>89167</v>
      </c>
      <c r="F12" s="484">
        <f t="shared" si="0"/>
        <v>67397</v>
      </c>
      <c r="G12" s="484">
        <f t="shared" si="0"/>
        <v>143315</v>
      </c>
      <c r="H12" s="484">
        <f t="shared" si="0"/>
        <v>0</v>
      </c>
      <c r="I12" s="484">
        <f t="shared" si="0"/>
        <v>13950</v>
      </c>
      <c r="J12" s="484">
        <f t="shared" si="0"/>
        <v>154091</v>
      </c>
      <c r="K12" s="485">
        <f t="shared" si="0"/>
        <v>17973</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18980</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45890</v>
      </c>
      <c r="D16" s="412"/>
      <c r="E16" s="412"/>
      <c r="F16" s="412"/>
      <c r="G16" s="412">
        <v>11733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64870</v>
      </c>
      <c r="D18" s="487">
        <f t="shared" ref="D18:K18" si="1">SUM(D14:D17)</f>
        <v>0</v>
      </c>
      <c r="E18" s="487">
        <f t="shared" si="1"/>
        <v>0</v>
      </c>
      <c r="F18" s="487">
        <f t="shared" si="1"/>
        <v>0</v>
      </c>
      <c r="G18" s="487">
        <f t="shared" si="1"/>
        <v>11733</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1874</v>
      </c>
      <c r="D65" s="412">
        <v>25</v>
      </c>
      <c r="E65" s="412">
        <v>18</v>
      </c>
      <c r="F65" s="436">
        <v>14</v>
      </c>
      <c r="G65" s="412">
        <v>29</v>
      </c>
      <c r="H65" s="412"/>
      <c r="I65" s="412">
        <v>521</v>
      </c>
      <c r="J65" s="436">
        <v>345</v>
      </c>
      <c r="K65" s="412">
        <v>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1874</v>
      </c>
      <c r="D67" s="485">
        <f t="shared" ref="D67:K67" si="2">SUM(D65:D66)</f>
        <v>25</v>
      </c>
      <c r="E67" s="485">
        <f t="shared" si="2"/>
        <v>18</v>
      </c>
      <c r="F67" s="485">
        <f t="shared" si="2"/>
        <v>14</v>
      </c>
      <c r="G67" s="485">
        <f t="shared" si="2"/>
        <v>29</v>
      </c>
      <c r="H67" s="485">
        <f t="shared" si="2"/>
        <v>0</v>
      </c>
      <c r="I67" s="485">
        <f t="shared" si="2"/>
        <v>521</v>
      </c>
      <c r="J67" s="485">
        <f t="shared" si="2"/>
        <v>345</v>
      </c>
      <c r="K67" s="485">
        <f t="shared" si="2"/>
        <v>4</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31926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31926</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7872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7872</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13430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13430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1549</v>
      </c>
      <c r="D99" s="412"/>
      <c r="E99" s="412"/>
      <c r="F99" s="412">
        <v>1625</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38821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20342</v>
      </c>
      <c r="D107" s="412"/>
      <c r="E107" s="412"/>
      <c r="F107" s="412"/>
      <c r="G107" s="412"/>
      <c r="H107" s="412"/>
      <c r="I107" s="412"/>
      <c r="J107" s="436"/>
      <c r="K107" s="412"/>
    </row>
    <row r="108" spans="1:12" ht="12.75" customHeight="1" thickBot="1" x14ac:dyDescent="0.25">
      <c r="A108" s="464" t="s">
        <v>577</v>
      </c>
      <c r="B108" s="738"/>
      <c r="C108" s="484">
        <f>SUM(C95:C107)</f>
        <v>60712</v>
      </c>
      <c r="D108" s="484">
        <f t="shared" ref="D108:K108" si="3">SUM(D95:D107)</f>
        <v>0</v>
      </c>
      <c r="E108" s="484">
        <f t="shared" si="3"/>
        <v>0</v>
      </c>
      <c r="F108" s="484">
        <f t="shared" si="3"/>
        <v>1625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729722</v>
      </c>
      <c r="D109" s="493">
        <f t="shared" si="4"/>
        <v>123272</v>
      </c>
      <c r="E109" s="493">
        <f t="shared" si="4"/>
        <v>89185</v>
      </c>
      <c r="F109" s="493">
        <f t="shared" si="4"/>
        <v>69036</v>
      </c>
      <c r="G109" s="493">
        <f t="shared" si="4"/>
        <v>155077</v>
      </c>
      <c r="H109" s="493">
        <f t="shared" si="4"/>
        <v>0</v>
      </c>
      <c r="I109" s="493">
        <f t="shared" si="4"/>
        <v>14471</v>
      </c>
      <c r="J109" s="493">
        <f t="shared" si="4"/>
        <v>154436</v>
      </c>
      <c r="K109" s="443">
        <f t="shared" si="4"/>
        <v>17977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1">
        <v>3001</v>
      </c>
      <c r="C117" s="489">
        <v>1672506</v>
      </c>
      <c r="D117" s="418"/>
      <c r="E117" s="412"/>
      <c r="F117" s="418"/>
      <c r="G117" s="418"/>
      <c r="H117" s="412"/>
      <c r="I117" s="433"/>
      <c r="J117" s="436">
        <v>4745</v>
      </c>
      <c r="K117" s="412"/>
    </row>
    <row r="118" spans="1:11" ht="12.75" customHeight="1" x14ac:dyDescent="0.2">
      <c r="A118" s="477" t="s">
        <v>1758</v>
      </c>
      <c r="B118" s="261">
        <v>3002</v>
      </c>
      <c r="C118" s="483">
        <v>57183</v>
      </c>
      <c r="D118" s="412"/>
      <c r="E118" s="412"/>
      <c r="F118" s="412"/>
      <c r="G118" s="412"/>
      <c r="H118" s="412"/>
      <c r="I118" s="433"/>
      <c r="J118" s="436"/>
      <c r="K118" s="412"/>
    </row>
    <row r="119" spans="1:11" ht="12.75" customHeight="1" x14ac:dyDescent="0.2">
      <c r="A119" s="477" t="s">
        <v>1759</v>
      </c>
      <c r="B119" s="261">
        <v>3005</v>
      </c>
      <c r="C119" s="483">
        <v>56463</v>
      </c>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1786152</v>
      </c>
      <c r="D121" s="484">
        <f t="shared" si="5"/>
        <v>0</v>
      </c>
      <c r="E121" s="484">
        <f t="shared" si="5"/>
        <v>0</v>
      </c>
      <c r="F121" s="484">
        <f t="shared" si="5"/>
        <v>0</v>
      </c>
      <c r="G121" s="484">
        <f t="shared" si="5"/>
        <v>0</v>
      </c>
      <c r="H121" s="484">
        <f t="shared" si="5"/>
        <v>0</v>
      </c>
      <c r="I121" s="433"/>
      <c r="J121" s="484">
        <f>SUM(J117:J120)</f>
        <v>4745</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44505</v>
      </c>
      <c r="D125" s="492"/>
      <c r="E125" s="433"/>
      <c r="F125" s="412"/>
      <c r="G125" s="433"/>
      <c r="H125" s="433"/>
      <c r="I125" s="433"/>
      <c r="J125" s="433"/>
      <c r="K125" s="433"/>
    </row>
    <row r="126" spans="1:11" ht="12.75" customHeight="1" x14ac:dyDescent="0.2">
      <c r="A126" s="913" t="s">
        <v>1035</v>
      </c>
      <c r="B126" s="261">
        <v>3110</v>
      </c>
      <c r="C126" s="483">
        <v>49017</v>
      </c>
      <c r="D126" s="412"/>
      <c r="E126" s="433"/>
      <c r="F126" s="412"/>
      <c r="G126" s="433"/>
      <c r="H126" s="433"/>
      <c r="I126" s="433"/>
      <c r="J126" s="433"/>
      <c r="K126" s="433"/>
    </row>
    <row r="127" spans="1:11" ht="12.75" customHeight="1" x14ac:dyDescent="0.2">
      <c r="A127" s="913" t="s">
        <v>112</v>
      </c>
      <c r="B127" s="261">
        <v>3120</v>
      </c>
      <c r="C127" s="412">
        <v>39400</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132922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2161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2161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6308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84795</v>
      </c>
      <c r="G151" s="436"/>
      <c r="H151" s="433"/>
      <c r="I151" s="433"/>
      <c r="J151" s="433"/>
      <c r="K151" s="433"/>
    </row>
    <row r="152" spans="1:11" ht="12.75" customHeight="1" x14ac:dyDescent="0.2">
      <c r="A152" s="913" t="s">
        <v>1247</v>
      </c>
      <c r="B152" s="261">
        <v>3510</v>
      </c>
      <c r="C152" s="483"/>
      <c r="D152" s="412"/>
      <c r="E152" s="492"/>
      <c r="F152" s="412">
        <v>41442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126237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142060</v>
      </c>
      <c r="D172" s="924">
        <f t="shared" si="6"/>
        <v>0</v>
      </c>
      <c r="E172" s="924">
        <f t="shared" si="6"/>
        <v>0</v>
      </c>
      <c r="F172" s="924">
        <f t="shared" si="6"/>
        <v>126237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1928212</v>
      </c>
      <c r="D173" s="493">
        <f>SUM(D121,D172)</f>
        <v>0</v>
      </c>
      <c r="E173" s="493">
        <f>SUM(E121,E172)</f>
        <v>0</v>
      </c>
      <c r="F173" s="493">
        <f t="shared" ref="F173:K173" si="7">SUM(F121,F172)</f>
        <v>126237</v>
      </c>
      <c r="G173" s="493">
        <f t="shared" si="7"/>
        <v>0</v>
      </c>
      <c r="H173" s="493">
        <f t="shared" si="7"/>
        <v>0</v>
      </c>
      <c r="I173" s="493">
        <f t="shared" si="7"/>
        <v>0</v>
      </c>
      <c r="J173" s="493">
        <f t="shared" si="7"/>
        <v>4745</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1958</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1959</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1960</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69672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15483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85155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115782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115782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28582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18171</v>
      </c>
      <c r="D270" s="424"/>
      <c r="E270" s="433"/>
      <c r="F270" s="424"/>
      <c r="G270" s="424"/>
      <c r="H270" s="433"/>
      <c r="I270" s="433"/>
      <c r="J270" s="433"/>
      <c r="K270" s="433"/>
    </row>
    <row r="271" spans="1:11" ht="12.75" customHeight="1" thickTop="1" thickBot="1" x14ac:dyDescent="0.25">
      <c r="A271" s="913" t="s">
        <v>443</v>
      </c>
      <c r="B271" s="40">
        <v>4992</v>
      </c>
      <c r="C271" s="497">
        <v>2410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250100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250100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2908034</v>
      </c>
      <c r="D275" s="493">
        <f t="shared" si="12"/>
        <v>123272</v>
      </c>
      <c r="E275" s="493">
        <f t="shared" si="12"/>
        <v>89185</v>
      </c>
      <c r="F275" s="493">
        <f t="shared" si="12"/>
        <v>195273</v>
      </c>
      <c r="G275" s="493">
        <f t="shared" si="12"/>
        <v>155077</v>
      </c>
      <c r="H275" s="493">
        <f t="shared" si="12"/>
        <v>0</v>
      </c>
      <c r="I275" s="493">
        <f t="shared" si="12"/>
        <v>14471</v>
      </c>
      <c r="J275" s="493">
        <f t="shared" si="12"/>
        <v>159181</v>
      </c>
      <c r="K275" s="443">
        <f t="shared" si="12"/>
        <v>17977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activeCell="A2" sqref="A2"/>
      <selection pane="bottomLeft" activeCell="G44" sqref="G4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854506</v>
      </c>
      <c r="D5" s="412">
        <v>235099</v>
      </c>
      <c r="E5" s="412">
        <v>33743</v>
      </c>
      <c r="F5" s="412">
        <v>26298</v>
      </c>
      <c r="G5" s="412"/>
      <c r="H5" s="412"/>
      <c r="I5" s="436"/>
      <c r="J5" s="436"/>
      <c r="K5" s="414">
        <f>SUM(C5:J5)</f>
        <v>1149646</v>
      </c>
      <c r="L5" s="412">
        <v>1146678</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41840</v>
      </c>
      <c r="D7" s="436"/>
      <c r="E7" s="436"/>
      <c r="F7" s="436"/>
      <c r="G7" s="436"/>
      <c r="H7" s="436"/>
      <c r="I7" s="436"/>
      <c r="J7" s="436"/>
      <c r="K7" s="414">
        <f t="shared" ref="K7:K32" si="0">SUM(C7:J7)</f>
        <v>41840</v>
      </c>
      <c r="L7" s="412"/>
    </row>
    <row r="8" spans="1:14" x14ac:dyDescent="0.2">
      <c r="A8" s="1813" t="s">
        <v>172</v>
      </c>
      <c r="B8" s="266">
        <v>1200</v>
      </c>
      <c r="C8" s="412">
        <v>179576</v>
      </c>
      <c r="D8" s="412">
        <v>49521</v>
      </c>
      <c r="E8" s="412">
        <v>364</v>
      </c>
      <c r="F8" s="412">
        <v>452</v>
      </c>
      <c r="G8" s="412">
        <v>697</v>
      </c>
      <c r="H8" s="412"/>
      <c r="I8" s="436"/>
      <c r="J8" s="436"/>
      <c r="K8" s="414">
        <f t="shared" si="0"/>
        <v>230610</v>
      </c>
      <c r="L8" s="412">
        <v>263356</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60055</v>
      </c>
      <c r="D10" s="412">
        <v>19189</v>
      </c>
      <c r="E10" s="412"/>
      <c r="F10" s="412">
        <v>455</v>
      </c>
      <c r="G10" s="412"/>
      <c r="H10" s="412">
        <v>600</v>
      </c>
      <c r="I10" s="436"/>
      <c r="J10" s="436"/>
      <c r="K10" s="414">
        <f t="shared" si="0"/>
        <v>80299</v>
      </c>
      <c r="L10" s="412">
        <v>80302</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77701</v>
      </c>
      <c r="D13" s="412">
        <v>2960</v>
      </c>
      <c r="E13" s="412">
        <v>576</v>
      </c>
      <c r="F13" s="412">
        <v>2763</v>
      </c>
      <c r="G13" s="412"/>
      <c r="H13" s="412"/>
      <c r="I13" s="436"/>
      <c r="J13" s="436"/>
      <c r="K13" s="414">
        <f t="shared" si="0"/>
        <v>84000</v>
      </c>
      <c r="L13" s="412">
        <v>83999</v>
      </c>
    </row>
    <row r="14" spans="1:14" x14ac:dyDescent="0.2">
      <c r="A14" s="1813" t="s">
        <v>1139</v>
      </c>
      <c r="B14" s="266">
        <v>1500</v>
      </c>
      <c r="C14" s="412">
        <v>39796</v>
      </c>
      <c r="D14" s="412">
        <v>1294</v>
      </c>
      <c r="E14" s="412">
        <v>11240</v>
      </c>
      <c r="F14" s="412">
        <v>14642</v>
      </c>
      <c r="G14" s="412"/>
      <c r="H14" s="412">
        <v>4338</v>
      </c>
      <c r="I14" s="436"/>
      <c r="J14" s="436"/>
      <c r="K14" s="414">
        <f t="shared" si="0"/>
        <v>71310</v>
      </c>
      <c r="L14" s="412">
        <v>67382</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13340</v>
      </c>
      <c r="D17" s="436"/>
      <c r="E17" s="436"/>
      <c r="F17" s="436"/>
      <c r="G17" s="436"/>
      <c r="H17" s="436"/>
      <c r="I17" s="436"/>
      <c r="J17" s="436"/>
      <c r="K17" s="414">
        <f t="shared" si="0"/>
        <v>13340</v>
      </c>
      <c r="L17" s="412">
        <v>13340</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1266814</v>
      </c>
      <c r="D33" s="415">
        <f t="shared" ref="D33:L33" si="1">SUM(D5:D32)</f>
        <v>308063</v>
      </c>
      <c r="E33" s="415">
        <f t="shared" si="1"/>
        <v>45923</v>
      </c>
      <c r="F33" s="415">
        <f t="shared" si="1"/>
        <v>44610</v>
      </c>
      <c r="G33" s="415">
        <f t="shared" si="1"/>
        <v>697</v>
      </c>
      <c r="H33" s="415">
        <f t="shared" si="1"/>
        <v>4938</v>
      </c>
      <c r="I33" s="415">
        <f t="shared" si="1"/>
        <v>0</v>
      </c>
      <c r="J33" s="415">
        <f t="shared" si="1"/>
        <v>0</v>
      </c>
      <c r="K33" s="415">
        <f t="shared" si="1"/>
        <v>1671045</v>
      </c>
      <c r="L33" s="415">
        <f t="shared" si="1"/>
        <v>1655057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48871</v>
      </c>
      <c r="D37" s="412">
        <v>13170</v>
      </c>
      <c r="E37" s="412"/>
      <c r="F37" s="412"/>
      <c r="G37" s="412"/>
      <c r="H37" s="412"/>
      <c r="I37" s="436"/>
      <c r="J37" s="436"/>
      <c r="K37" s="414">
        <f t="shared" si="2"/>
        <v>62041</v>
      </c>
      <c r="L37" s="412">
        <v>55161</v>
      </c>
    </row>
    <row r="38" spans="1:14" x14ac:dyDescent="0.2">
      <c r="A38" s="1813" t="s">
        <v>222</v>
      </c>
      <c r="B38" s="266">
        <v>2130</v>
      </c>
      <c r="C38" s="412">
        <v>21043</v>
      </c>
      <c r="D38" s="412">
        <v>460</v>
      </c>
      <c r="E38" s="412"/>
      <c r="F38" s="412"/>
      <c r="G38" s="412"/>
      <c r="H38" s="412"/>
      <c r="I38" s="436"/>
      <c r="J38" s="436"/>
      <c r="K38" s="414">
        <f t="shared" si="2"/>
        <v>21503</v>
      </c>
      <c r="L38" s="412">
        <v>21443</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v>28543</v>
      </c>
      <c r="D40" s="412"/>
      <c r="E40" s="412"/>
      <c r="F40" s="412"/>
      <c r="G40" s="412"/>
      <c r="H40" s="412"/>
      <c r="I40" s="436"/>
      <c r="J40" s="436"/>
      <c r="K40" s="414">
        <f t="shared" si="2"/>
        <v>28543</v>
      </c>
      <c r="L40" s="412">
        <v>28543</v>
      </c>
    </row>
    <row r="41" spans="1:14" x14ac:dyDescent="0.2">
      <c r="A41" s="1813" t="s">
        <v>1982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98457</v>
      </c>
      <c r="D42" s="415">
        <f t="shared" ref="D42:L42" si="3">SUM(D36:D41)</f>
        <v>13630</v>
      </c>
      <c r="E42" s="415">
        <f t="shared" si="3"/>
        <v>0</v>
      </c>
      <c r="F42" s="415">
        <f t="shared" si="3"/>
        <v>0</v>
      </c>
      <c r="G42" s="415">
        <f t="shared" si="3"/>
        <v>0</v>
      </c>
      <c r="H42" s="415">
        <f t="shared" si="3"/>
        <v>0</v>
      </c>
      <c r="I42" s="415">
        <f t="shared" si="3"/>
        <v>0</v>
      </c>
      <c r="J42" s="415">
        <f t="shared" si="3"/>
        <v>0</v>
      </c>
      <c r="K42" s="415">
        <f t="shared" si="3"/>
        <v>112087</v>
      </c>
      <c r="L42" s="415">
        <f t="shared" si="3"/>
        <v>105147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882</v>
      </c>
      <c r="D44" s="418">
        <v>1271</v>
      </c>
      <c r="E44" s="418">
        <v>3509</v>
      </c>
      <c r="F44" s="418">
        <v>211</v>
      </c>
      <c r="G44" s="418"/>
      <c r="H44" s="418">
        <v>900</v>
      </c>
      <c r="I44" s="436"/>
      <c r="J44" s="436"/>
      <c r="K44" s="420">
        <f>SUM(C44:J44)</f>
        <v>6773</v>
      </c>
      <c r="L44" s="418">
        <v>7181</v>
      </c>
    </row>
    <row r="45" spans="1:14" x14ac:dyDescent="0.2">
      <c r="A45" s="1813" t="s">
        <v>976</v>
      </c>
      <c r="B45" s="266">
        <v>2220</v>
      </c>
      <c r="C45" s="412"/>
      <c r="D45" s="412"/>
      <c r="E45" s="412">
        <v>9000</v>
      </c>
      <c r="F45" s="412">
        <v>2722</v>
      </c>
      <c r="G45" s="412">
        <v>18070</v>
      </c>
      <c r="H45" s="412">
        <v>2711</v>
      </c>
      <c r="I45" s="436"/>
      <c r="J45" s="436"/>
      <c r="K45" s="420">
        <f>SUM(C45:J45)</f>
        <v>32503</v>
      </c>
      <c r="L45" s="412">
        <v>40265</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882</v>
      </c>
      <c r="D47" s="415">
        <f t="shared" ref="D47:K47" si="4">SUM(D44:D46)</f>
        <v>1271</v>
      </c>
      <c r="E47" s="415">
        <f t="shared" si="4"/>
        <v>12509</v>
      </c>
      <c r="F47" s="415">
        <f t="shared" si="4"/>
        <v>2933</v>
      </c>
      <c r="G47" s="415">
        <f t="shared" si="4"/>
        <v>18070</v>
      </c>
      <c r="H47" s="415">
        <f t="shared" si="4"/>
        <v>3611</v>
      </c>
      <c r="I47" s="415">
        <f t="shared" si="4"/>
        <v>0</v>
      </c>
      <c r="J47" s="415">
        <f t="shared" si="4"/>
        <v>0</v>
      </c>
      <c r="K47" s="415">
        <f t="shared" si="4"/>
        <v>39276</v>
      </c>
      <c r="L47" s="415">
        <f>SUM(L44:L46)</f>
        <v>47446</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20508</v>
      </c>
      <c r="D49" s="418"/>
      <c r="E49" s="418">
        <v>54989</v>
      </c>
      <c r="F49" s="418">
        <v>6517</v>
      </c>
      <c r="G49" s="418"/>
      <c r="H49" s="418">
        <v>15494</v>
      </c>
      <c r="I49" s="436"/>
      <c r="J49" s="436"/>
      <c r="K49" s="420">
        <f>SUM(C49:J49)</f>
        <v>97508</v>
      </c>
      <c r="L49" s="418">
        <v>70840</v>
      </c>
    </row>
    <row r="50" spans="1:14" x14ac:dyDescent="0.2">
      <c r="A50" s="1813" t="s">
        <v>979</v>
      </c>
      <c r="B50" s="266">
        <v>2320</v>
      </c>
      <c r="C50" s="412">
        <v>78012</v>
      </c>
      <c r="D50" s="412"/>
      <c r="E50" s="412">
        <v>1400</v>
      </c>
      <c r="F50" s="412">
        <v>14</v>
      </c>
      <c r="G50" s="412"/>
      <c r="H50" s="412"/>
      <c r="I50" s="436"/>
      <c r="J50" s="436"/>
      <c r="K50" s="420">
        <f>SUM(C50:J50)</f>
        <v>79426</v>
      </c>
      <c r="L50" s="412">
        <v>79226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98520</v>
      </c>
      <c r="D53" s="415">
        <f t="shared" ref="D53:L53" si="5">SUM(D49:D52)</f>
        <v>0</v>
      </c>
      <c r="E53" s="415">
        <f t="shared" si="5"/>
        <v>56389</v>
      </c>
      <c r="F53" s="415">
        <f t="shared" si="5"/>
        <v>6531</v>
      </c>
      <c r="G53" s="415">
        <f t="shared" si="5"/>
        <v>0</v>
      </c>
      <c r="H53" s="415">
        <f t="shared" si="5"/>
        <v>15494</v>
      </c>
      <c r="I53" s="415">
        <f t="shared" si="5"/>
        <v>0</v>
      </c>
      <c r="J53" s="415">
        <f t="shared" si="5"/>
        <v>0</v>
      </c>
      <c r="K53" s="415">
        <f t="shared" si="5"/>
        <v>176934</v>
      </c>
      <c r="L53" s="415">
        <f t="shared" si="5"/>
        <v>150066</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63480</v>
      </c>
      <c r="D55" s="418">
        <v>87</v>
      </c>
      <c r="E55" s="418"/>
      <c r="F55" s="418"/>
      <c r="G55" s="418"/>
      <c r="H55" s="418"/>
      <c r="I55" s="436"/>
      <c r="J55" s="436"/>
      <c r="K55" s="420">
        <f>SUM(C55:J55)</f>
        <v>63567</v>
      </c>
      <c r="L55" s="418">
        <v>72168</v>
      </c>
    </row>
    <row r="56" spans="1:14" ht="12.75" customHeight="1" x14ac:dyDescent="0.2">
      <c r="A56" s="1819" t="s">
        <v>442</v>
      </c>
      <c r="B56" s="114">
        <v>2490</v>
      </c>
      <c r="C56" s="412">
        <v>58900</v>
      </c>
      <c r="D56" s="412">
        <v>8093</v>
      </c>
      <c r="E56" s="412">
        <v>175</v>
      </c>
      <c r="F56" s="412">
        <v>264</v>
      </c>
      <c r="G56" s="412"/>
      <c r="H56" s="412"/>
      <c r="I56" s="436"/>
      <c r="J56" s="436"/>
      <c r="K56" s="420">
        <f>SUM(C56:J56)</f>
        <v>67432</v>
      </c>
      <c r="L56" s="412">
        <v>67187</v>
      </c>
    </row>
    <row r="57" spans="1:14" s="16" customFormat="1" ht="12.75" customHeight="1" thickBot="1" x14ac:dyDescent="0.25">
      <c r="A57" s="887" t="s">
        <v>302</v>
      </c>
      <c r="B57" s="540" t="s">
        <v>35</v>
      </c>
      <c r="C57" s="421">
        <f>SUM(C55:C56)</f>
        <v>122380</v>
      </c>
      <c r="D57" s="421">
        <f t="shared" ref="D57:K57" si="6">SUM(D55:D56)</f>
        <v>8180</v>
      </c>
      <c r="E57" s="421">
        <f t="shared" si="6"/>
        <v>175</v>
      </c>
      <c r="F57" s="421">
        <f t="shared" si="6"/>
        <v>264</v>
      </c>
      <c r="G57" s="421">
        <f t="shared" si="6"/>
        <v>0</v>
      </c>
      <c r="H57" s="421">
        <f t="shared" si="6"/>
        <v>0</v>
      </c>
      <c r="I57" s="421">
        <f t="shared" si="6"/>
        <v>0</v>
      </c>
      <c r="J57" s="421">
        <f t="shared" si="6"/>
        <v>0</v>
      </c>
      <c r="K57" s="421">
        <f t="shared" si="6"/>
        <v>130999</v>
      </c>
      <c r="L57" s="415">
        <f>SUM(L55:L56)</f>
        <v>139355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21363</v>
      </c>
      <c r="D60" s="412">
        <v>10943</v>
      </c>
      <c r="E60" s="412">
        <v>1954</v>
      </c>
      <c r="F60" s="412">
        <v>1690</v>
      </c>
      <c r="G60" s="412">
        <v>1179</v>
      </c>
      <c r="H60" s="412"/>
      <c r="I60" s="436"/>
      <c r="J60" s="436"/>
      <c r="K60" s="420">
        <f t="shared" si="7"/>
        <v>37129</v>
      </c>
      <c r="L60" s="412">
        <v>52227</v>
      </c>
      <c r="M60" s="15"/>
      <c r="N60" s="15"/>
    </row>
    <row r="61" spans="1:14" s="16" customFormat="1" x14ac:dyDescent="0.2">
      <c r="A61" s="1813" t="s">
        <v>221</v>
      </c>
      <c r="B61" s="266">
        <v>2540</v>
      </c>
      <c r="C61" s="412">
        <v>106333</v>
      </c>
      <c r="D61" s="412">
        <v>11929</v>
      </c>
      <c r="E61" s="412">
        <v>47780</v>
      </c>
      <c r="F61" s="412">
        <v>59281</v>
      </c>
      <c r="G61" s="412"/>
      <c r="H61" s="412"/>
      <c r="I61" s="436"/>
      <c r="J61" s="436"/>
      <c r="K61" s="420">
        <f t="shared" si="7"/>
        <v>225323</v>
      </c>
      <c r="L61" s="412">
        <v>223180</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49784</v>
      </c>
      <c r="D63" s="412">
        <v>18510</v>
      </c>
      <c r="E63" s="412">
        <v>2519</v>
      </c>
      <c r="F63" s="412">
        <v>65967</v>
      </c>
      <c r="G63" s="412">
        <v>1799</v>
      </c>
      <c r="H63" s="412"/>
      <c r="I63" s="436"/>
      <c r="J63" s="436"/>
      <c r="K63" s="420">
        <f t="shared" si="7"/>
        <v>138579</v>
      </c>
      <c r="L63" s="412">
        <v>138082</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177480</v>
      </c>
      <c r="D65" s="415">
        <f t="shared" ref="D65:L65" si="8">SUM(D59:D64)</f>
        <v>41382</v>
      </c>
      <c r="E65" s="415">
        <f t="shared" si="8"/>
        <v>52253</v>
      </c>
      <c r="F65" s="415">
        <f t="shared" si="8"/>
        <v>126938</v>
      </c>
      <c r="G65" s="415">
        <f t="shared" si="8"/>
        <v>2978</v>
      </c>
      <c r="H65" s="415">
        <f t="shared" si="8"/>
        <v>0</v>
      </c>
      <c r="I65" s="415">
        <f t="shared" si="8"/>
        <v>0</v>
      </c>
      <c r="J65" s="415">
        <f t="shared" si="8"/>
        <v>0</v>
      </c>
      <c r="K65" s="415">
        <f t="shared" si="8"/>
        <v>401031</v>
      </c>
      <c r="L65" s="415">
        <f t="shared" si="8"/>
        <v>413489</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497719</v>
      </c>
      <c r="D74" s="425">
        <f t="shared" ref="D74:K74" si="10">SUM(D42,D47,D53,D57,D65,D72,D73)</f>
        <v>64463</v>
      </c>
      <c r="E74" s="425">
        <f t="shared" si="10"/>
        <v>121326</v>
      </c>
      <c r="F74" s="425">
        <f t="shared" si="10"/>
        <v>136666</v>
      </c>
      <c r="G74" s="425">
        <f t="shared" si="10"/>
        <v>21048</v>
      </c>
      <c r="H74" s="425">
        <f t="shared" si="10"/>
        <v>19105</v>
      </c>
      <c r="I74" s="425">
        <f t="shared" si="10"/>
        <v>0</v>
      </c>
      <c r="J74" s="425">
        <f t="shared" si="10"/>
        <v>0</v>
      </c>
      <c r="K74" s="425">
        <f t="shared" si="10"/>
        <v>860327</v>
      </c>
      <c r="L74" s="425">
        <f>SUM(L42,L47,L53,L57,L65,L72,L73)</f>
        <v>855503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v>60497</v>
      </c>
      <c r="F79" s="413"/>
      <c r="G79" s="413"/>
      <c r="H79" s="412">
        <v>52344</v>
      </c>
      <c r="I79" s="507"/>
      <c r="J79" s="507"/>
      <c r="K79" s="414">
        <f t="shared" si="11"/>
        <v>112841</v>
      </c>
      <c r="L79" s="412">
        <v>60496</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60497</v>
      </c>
      <c r="F84" s="413"/>
      <c r="G84" s="413"/>
      <c r="H84" s="415">
        <f>SUM(H78:H83)</f>
        <v>52344</v>
      </c>
      <c r="I84" s="507"/>
      <c r="J84" s="507"/>
      <c r="K84" s="415">
        <f>SUM(K78:K83)</f>
        <v>112841</v>
      </c>
      <c r="L84" s="415">
        <f>SUM(L78:L83)</f>
        <v>60496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52277</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1">
        <v>4200</v>
      </c>
      <c r="C92" s="413"/>
      <c r="D92" s="413"/>
      <c r="E92" s="437"/>
      <c r="F92" s="413"/>
      <c r="G92" s="413"/>
      <c r="H92" s="1062">
        <f>SUM(H85:H91)</f>
        <v>0</v>
      </c>
      <c r="I92" s="507"/>
      <c r="J92" s="507"/>
      <c r="K92" s="520">
        <f t="shared" si="12"/>
        <v>0</v>
      </c>
      <c r="L92" s="1062">
        <f>SUM(L85:L91)</f>
        <v>52277</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60497</v>
      </c>
      <c r="F102" s="413"/>
      <c r="G102" s="413"/>
      <c r="H102" s="425">
        <f>SUM(H84,H92,H100,H101)</f>
        <v>52344</v>
      </c>
      <c r="I102" s="507"/>
      <c r="J102" s="507"/>
      <c r="K102" s="425">
        <f>SUM(K84,K92,K100,K101)</f>
        <v>112841</v>
      </c>
      <c r="L102" s="425">
        <f>SUM(L84,L92,L100,L101)</f>
        <v>112773</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1764533</v>
      </c>
      <c r="D114" s="415">
        <f t="shared" ref="D114:K114" si="13">SUM(D33,D74,D75,D102,D112,D113)</f>
        <v>372526</v>
      </c>
      <c r="E114" s="415">
        <f t="shared" si="13"/>
        <v>227746</v>
      </c>
      <c r="F114" s="415">
        <f t="shared" si="13"/>
        <v>181276</v>
      </c>
      <c r="G114" s="415">
        <f t="shared" si="13"/>
        <v>21745</v>
      </c>
      <c r="H114" s="415">
        <f>SUM(H33,H74,H75,H102,H112,H113)</f>
        <v>76387</v>
      </c>
      <c r="I114" s="415">
        <f t="shared" si="13"/>
        <v>0</v>
      </c>
      <c r="J114" s="415">
        <f t="shared" si="13"/>
        <v>0</v>
      </c>
      <c r="K114" s="415">
        <f t="shared" si="13"/>
        <v>2644213</v>
      </c>
      <c r="L114" s="415">
        <f>SUM(L33,L74,L75,L102,L112,L113)</f>
        <v>2623333</v>
      </c>
    </row>
    <row r="115" spans="1:14" ht="23.25" thickTop="1" x14ac:dyDescent="0.2">
      <c r="A115" s="1825" t="s">
        <v>1177</v>
      </c>
      <c r="B115" s="892"/>
      <c r="C115" s="416"/>
      <c r="D115" s="416"/>
      <c r="E115" s="416"/>
      <c r="F115" s="416"/>
      <c r="G115" s="416"/>
      <c r="H115" s="416"/>
      <c r="I115" s="416"/>
      <c r="J115" s="416"/>
      <c r="K115" s="440">
        <f>'Revenues 9-14'!C275-'Expenditures 15-22'!K114</f>
        <v>263821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c r="D124" s="412">
        <v>5666</v>
      </c>
      <c r="E124" s="412">
        <v>5798</v>
      </c>
      <c r="F124" s="412">
        <v>11920</v>
      </c>
      <c r="G124" s="412">
        <v>1622</v>
      </c>
      <c r="H124" s="412"/>
      <c r="I124" s="436"/>
      <c r="J124" s="436"/>
      <c r="K124" s="415">
        <f>SUM(C124:J124)</f>
        <v>25006</v>
      </c>
      <c r="L124" s="412">
        <v>24707</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5666</v>
      </c>
      <c r="E127" s="415">
        <f t="shared" si="14"/>
        <v>5798</v>
      </c>
      <c r="F127" s="415">
        <f t="shared" si="14"/>
        <v>11920</v>
      </c>
      <c r="G127" s="415">
        <f t="shared" si="14"/>
        <v>1622</v>
      </c>
      <c r="H127" s="415">
        <f t="shared" si="14"/>
        <v>0</v>
      </c>
      <c r="I127" s="415">
        <f t="shared" si="14"/>
        <v>0</v>
      </c>
      <c r="J127" s="415">
        <f t="shared" si="14"/>
        <v>0</v>
      </c>
      <c r="K127" s="415">
        <f t="shared" si="14"/>
        <v>25006</v>
      </c>
      <c r="L127" s="415">
        <f t="shared" si="14"/>
        <v>24707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5666</v>
      </c>
      <c r="E129" s="425">
        <f t="shared" si="15"/>
        <v>5798</v>
      </c>
      <c r="F129" s="425">
        <f t="shared" si="15"/>
        <v>11920</v>
      </c>
      <c r="G129" s="425">
        <f t="shared" si="15"/>
        <v>1622</v>
      </c>
      <c r="H129" s="425">
        <f t="shared" si="15"/>
        <v>0</v>
      </c>
      <c r="I129" s="425">
        <f t="shared" si="15"/>
        <v>0</v>
      </c>
      <c r="J129" s="425">
        <f t="shared" si="15"/>
        <v>0</v>
      </c>
      <c r="K129" s="425">
        <f t="shared" si="15"/>
        <v>25006</v>
      </c>
      <c r="L129" s="425">
        <f t="shared" si="15"/>
        <v>24707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5666</v>
      </c>
      <c r="E150" s="415">
        <f t="shared" si="16"/>
        <v>5798</v>
      </c>
      <c r="F150" s="415">
        <f t="shared" si="16"/>
        <v>11920</v>
      </c>
      <c r="G150" s="415">
        <f t="shared" si="16"/>
        <v>1622</v>
      </c>
      <c r="H150" s="415">
        <f t="shared" si="16"/>
        <v>0</v>
      </c>
      <c r="I150" s="415">
        <f t="shared" si="16"/>
        <v>0</v>
      </c>
      <c r="J150" s="415">
        <f t="shared" si="16"/>
        <v>0</v>
      </c>
      <c r="K150" s="415">
        <f t="shared" si="16"/>
        <v>25006</v>
      </c>
      <c r="L150" s="415">
        <f>SUM(L129,L130,L138,L148,L149)</f>
        <v>24707</v>
      </c>
    </row>
    <row r="151" spans="1:14" ht="12.75" customHeight="1" thickTop="1" x14ac:dyDescent="0.2">
      <c r="A151" s="2240" t="s">
        <v>1403</v>
      </c>
      <c r="B151" s="2241"/>
      <c r="C151" s="416"/>
      <c r="D151" s="416"/>
      <c r="E151" s="416"/>
      <c r="F151" s="416"/>
      <c r="G151" s="416"/>
      <c r="H151" s="416"/>
      <c r="I151" s="416"/>
      <c r="J151" s="413"/>
      <c r="K151" s="440">
        <f>'Revenues 9-14'!D275-'Expenditures 15-22'!K150</f>
        <v>98266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v>15906</v>
      </c>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15906</v>
      </c>
    </row>
    <row r="163" spans="1:14" ht="13.5" customHeight="1" thickTop="1" x14ac:dyDescent="0.2">
      <c r="A163" s="1833" t="s">
        <v>87</v>
      </c>
      <c r="B163" s="524" t="s">
        <v>39</v>
      </c>
      <c r="C163" s="413"/>
      <c r="D163" s="413"/>
      <c r="E163" s="413"/>
      <c r="F163" s="413"/>
      <c r="G163" s="413"/>
      <c r="H163" s="1863">
        <v>42216</v>
      </c>
      <c r="I163" s="413"/>
      <c r="J163" s="413"/>
      <c r="K163" s="414">
        <f>SUM(C163:H163)</f>
        <v>42216</v>
      </c>
      <c r="L163" s="1863">
        <v>97346</v>
      </c>
    </row>
    <row r="164" spans="1:14" ht="33.75" customHeight="1" x14ac:dyDescent="0.2">
      <c r="A164" s="1833" t="s">
        <v>293</v>
      </c>
      <c r="B164" s="536" t="s">
        <v>32</v>
      </c>
      <c r="C164" s="413"/>
      <c r="D164" s="413"/>
      <c r="E164" s="413"/>
      <c r="F164" s="413"/>
      <c r="G164" s="413"/>
      <c r="H164" s="1866">
        <v>88507</v>
      </c>
      <c r="I164" s="413"/>
      <c r="J164" s="413"/>
      <c r="K164" s="414">
        <f>SUM(C164:J164)</f>
        <v>88507</v>
      </c>
      <c r="L164" s="1866">
        <v>300</v>
      </c>
    </row>
    <row r="165" spans="1:14" ht="13.5" customHeight="1" thickBot="1" x14ac:dyDescent="0.25">
      <c r="A165" s="1817" t="s">
        <v>885</v>
      </c>
      <c r="B165" s="537" t="s">
        <v>88</v>
      </c>
      <c r="C165" s="413"/>
      <c r="D165" s="413"/>
      <c r="E165" s="426"/>
      <c r="F165" s="413"/>
      <c r="G165" s="413"/>
      <c r="H165" s="1866">
        <v>700</v>
      </c>
      <c r="I165" s="507"/>
      <c r="J165" s="413"/>
      <c r="K165" s="414">
        <f>SUM(C165:J165)</f>
        <v>700</v>
      </c>
      <c r="L165" s="1866">
        <v>700</v>
      </c>
    </row>
    <row r="166" spans="1:14" ht="12.75" customHeight="1" thickTop="1" thickBot="1" x14ac:dyDescent="0.25">
      <c r="A166" s="887" t="s">
        <v>743</v>
      </c>
      <c r="B166" s="468" t="s">
        <v>582</v>
      </c>
      <c r="C166" s="413"/>
      <c r="D166" s="413"/>
      <c r="E166" s="428">
        <f>SUM(E162,E163,E164,E165)</f>
        <v>0</v>
      </c>
      <c r="F166" s="413"/>
      <c r="G166" s="413"/>
      <c r="H166" s="425">
        <f>SUM(H162,H163,H164,H165)</f>
        <v>131423</v>
      </c>
      <c r="I166" s="437"/>
      <c r="J166" s="413"/>
      <c r="K166" s="425">
        <f>SUM(K162,K163,K164,K165)</f>
        <v>131423</v>
      </c>
      <c r="L166" s="425">
        <f>SUM(L162,L163,L164,L165)</f>
        <v>114252</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131423</v>
      </c>
      <c r="I168" s="437"/>
      <c r="J168" s="413"/>
      <c r="K168" s="425">
        <f>SUM(K154,K166,K167)</f>
        <v>131423</v>
      </c>
      <c r="L168" s="425">
        <f>SUM(L154,L166,L167)</f>
        <v>114252</v>
      </c>
    </row>
    <row r="169" spans="1:14" ht="23.25" thickTop="1" x14ac:dyDescent="0.2">
      <c r="A169" s="1825" t="s">
        <v>1177</v>
      </c>
      <c r="B169" s="467"/>
      <c r="C169" s="413"/>
      <c r="D169" s="413"/>
      <c r="E169" s="413"/>
      <c r="F169" s="413"/>
      <c r="G169" s="413"/>
      <c r="H169" s="416"/>
      <c r="I169" s="413"/>
      <c r="J169" s="413"/>
      <c r="K169" s="440">
        <f>'Revenues 9-14'!E275-'Expenditures 15-22'!K168</f>
        <v>-42238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103839</v>
      </c>
      <c r="D176" s="412">
        <v>23164</v>
      </c>
      <c r="E176" s="412">
        <v>22630</v>
      </c>
      <c r="F176" s="412">
        <v>24711</v>
      </c>
      <c r="G176" s="412"/>
      <c r="H176" s="412"/>
      <c r="I176" s="436"/>
      <c r="J176" s="436"/>
      <c r="K176" s="414">
        <f>SUM(C176:J176)</f>
        <v>174344</v>
      </c>
      <c r="L176" s="412">
        <v>169200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103839</v>
      </c>
      <c r="D178" s="425">
        <f t="shared" ref="D178:J178" si="17">SUM(D174,D176,D177)</f>
        <v>23164</v>
      </c>
      <c r="E178" s="425">
        <f t="shared" si="17"/>
        <v>22630</v>
      </c>
      <c r="F178" s="425">
        <f t="shared" si="17"/>
        <v>24711</v>
      </c>
      <c r="G178" s="425">
        <f t="shared" si="17"/>
        <v>0</v>
      </c>
      <c r="H178" s="425">
        <f t="shared" si="17"/>
        <v>0</v>
      </c>
      <c r="I178" s="425">
        <f t="shared" si="17"/>
        <v>0</v>
      </c>
      <c r="J178" s="425">
        <f t="shared" si="17"/>
        <v>0</v>
      </c>
      <c r="K178" s="425">
        <f>SUM(K174,K176,K177)</f>
        <v>174344</v>
      </c>
      <c r="L178" s="425">
        <f>SUM(L174, L176:L177)</f>
        <v>169200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474</v>
      </c>
      <c r="I199" s="413"/>
      <c r="J199" s="413"/>
      <c r="K199" s="1870">
        <f>SUM(H199)</f>
        <v>474</v>
      </c>
      <c r="L199" s="703"/>
    </row>
    <row r="200" spans="1:14" ht="30" customHeight="1" x14ac:dyDescent="0.2">
      <c r="A200" s="890" t="s">
        <v>294</v>
      </c>
      <c r="B200" s="537" t="s">
        <v>32</v>
      </c>
      <c r="C200" s="413"/>
      <c r="D200" s="413"/>
      <c r="E200" s="413"/>
      <c r="F200" s="413"/>
      <c r="G200" s="413"/>
      <c r="H200" s="412">
        <v>8539</v>
      </c>
      <c r="I200" s="413"/>
      <c r="J200" s="413"/>
      <c r="K200" s="414">
        <f>SUM(H200)</f>
        <v>8539</v>
      </c>
      <c r="L200" s="412">
        <v>9013</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9013</v>
      </c>
      <c r="I202" s="413"/>
      <c r="J202" s="413"/>
      <c r="K202" s="425">
        <f>SUM(K198,K199,K200,K201)</f>
        <v>9013</v>
      </c>
      <c r="L202" s="425">
        <f>SUM(L198,L199,L200,L201)</f>
        <v>9013</v>
      </c>
    </row>
    <row r="203" spans="1:14" ht="18" customHeight="1" thickTop="1" thickBot="1" x14ac:dyDescent="0.25">
      <c r="A203" s="1822" t="s">
        <v>1040</v>
      </c>
      <c r="B203" s="263" t="s">
        <v>1029</v>
      </c>
      <c r="C203" s="417"/>
      <c r="D203" s="417"/>
      <c r="E203" s="417"/>
      <c r="F203" s="417"/>
      <c r="G203" s="417"/>
      <c r="H203" s="417"/>
      <c r="I203" s="413"/>
      <c r="J203" s="413"/>
      <c r="K203" s="417"/>
      <c r="L203" s="424">
        <v>9013</v>
      </c>
    </row>
    <row r="204" spans="1:14" ht="12.75" customHeight="1" thickTop="1" thickBot="1" x14ac:dyDescent="0.25">
      <c r="A204" s="1834" t="s">
        <v>317</v>
      </c>
      <c r="B204" s="470"/>
      <c r="C204" s="415">
        <f>SUM(C178,C179)</f>
        <v>103839</v>
      </c>
      <c r="D204" s="415">
        <f>SUM(D178,D179)</f>
        <v>23164</v>
      </c>
      <c r="E204" s="415">
        <f>SUM(E178,E179,E190)</f>
        <v>22630</v>
      </c>
      <c r="F204" s="415">
        <f>SUM(F178,F179)</f>
        <v>24711</v>
      </c>
      <c r="G204" s="415">
        <f>SUM(G178,G179)</f>
        <v>0</v>
      </c>
      <c r="H204" s="415">
        <f>SUM(H178,H179,H190,H202,H203)</f>
        <v>9013</v>
      </c>
      <c r="I204" s="415">
        <f>SUM(I178,I179)</f>
        <v>0</v>
      </c>
      <c r="J204" s="415">
        <f>SUM(J178,J179)</f>
        <v>0</v>
      </c>
      <c r="K204" s="414">
        <f>SUM(K178,K179,K190,K202,K203)</f>
        <v>183357</v>
      </c>
      <c r="L204" s="415">
        <f>SUM(L178,L179,L190,L202,L203)</f>
        <v>187226</v>
      </c>
    </row>
    <row r="205" spans="1:14" ht="23.25" thickTop="1" x14ac:dyDescent="0.2">
      <c r="A205" s="1825" t="s">
        <v>1177</v>
      </c>
      <c r="B205" s="467"/>
      <c r="C205" s="416"/>
      <c r="D205" s="416"/>
      <c r="E205" s="416"/>
      <c r="F205" s="416"/>
      <c r="G205" s="416"/>
      <c r="H205" s="416"/>
      <c r="I205" s="413"/>
      <c r="J205" s="413"/>
      <c r="K205" s="440">
        <f>'Revenues 9-14'!F275-'Expenditures 15-22'!K204</f>
        <v>11916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26017</v>
      </c>
      <c r="E209" s="413"/>
      <c r="F209" s="413"/>
      <c r="G209" s="413"/>
      <c r="H209" s="413"/>
      <c r="I209" s="413"/>
      <c r="J209" s="413"/>
      <c r="K209" s="414">
        <f>D209</f>
        <v>26017</v>
      </c>
      <c r="L209" s="412">
        <v>14035</v>
      </c>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29094</v>
      </c>
      <c r="E211" s="413"/>
      <c r="F211" s="413"/>
      <c r="G211" s="413"/>
      <c r="H211" s="413"/>
      <c r="I211" s="413"/>
      <c r="J211" s="413"/>
      <c r="K211" s="414">
        <f t="shared" si="19"/>
        <v>29094</v>
      </c>
      <c r="L211" s="412">
        <v>29130</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v>11231</v>
      </c>
      <c r="E213" s="413"/>
      <c r="F213" s="413"/>
      <c r="G213" s="413"/>
      <c r="H213" s="413"/>
      <c r="I213" s="413"/>
      <c r="J213" s="413"/>
      <c r="K213" s="414">
        <f t="shared" si="19"/>
        <v>11231</v>
      </c>
      <c r="L213" s="412">
        <v>11557</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380</v>
      </c>
      <c r="E216" s="413"/>
      <c r="F216" s="413"/>
      <c r="G216" s="413"/>
      <c r="H216" s="413"/>
      <c r="I216" s="413"/>
      <c r="J216" s="413"/>
      <c r="K216" s="414">
        <f t="shared" si="19"/>
        <v>380</v>
      </c>
      <c r="L216" s="412">
        <v>380</v>
      </c>
    </row>
    <row r="217" spans="1:12" x14ac:dyDescent="0.2">
      <c r="A217" s="1813" t="s">
        <v>1139</v>
      </c>
      <c r="B217" s="266">
        <v>1500</v>
      </c>
      <c r="C217" s="413"/>
      <c r="D217" s="412">
        <v>1522</v>
      </c>
      <c r="E217" s="413"/>
      <c r="F217" s="413"/>
      <c r="G217" s="413"/>
      <c r="H217" s="413"/>
      <c r="I217" s="413"/>
      <c r="J217" s="413"/>
      <c r="K217" s="414">
        <f t="shared" si="19"/>
        <v>1522</v>
      </c>
      <c r="L217" s="412">
        <v>1522</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68244</v>
      </c>
      <c r="E223" s="413"/>
      <c r="F223" s="413"/>
      <c r="G223" s="413"/>
      <c r="H223" s="413"/>
      <c r="I223" s="413"/>
      <c r="J223" s="413"/>
      <c r="K223" s="415">
        <f>SUM(K209:K222)</f>
        <v>68244</v>
      </c>
      <c r="L223" s="415">
        <f>SUM(L209:L222)</f>
        <v>56624</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236</v>
      </c>
      <c r="E227" s="413"/>
      <c r="F227" s="413"/>
      <c r="G227" s="413"/>
      <c r="H227" s="413"/>
      <c r="I227" s="413"/>
      <c r="J227" s="413"/>
      <c r="K227" s="414">
        <f t="shared" si="20"/>
        <v>236</v>
      </c>
      <c r="L227" s="412">
        <v>236</v>
      </c>
    </row>
    <row r="228" spans="1:12" x14ac:dyDescent="0.2">
      <c r="A228" s="1813" t="s">
        <v>222</v>
      </c>
      <c r="B228" s="266">
        <v>2130</v>
      </c>
      <c r="C228" s="413"/>
      <c r="D228" s="412">
        <v>5683</v>
      </c>
      <c r="E228" s="413"/>
      <c r="F228" s="413"/>
      <c r="G228" s="413"/>
      <c r="H228" s="413"/>
      <c r="I228" s="413"/>
      <c r="J228" s="413"/>
      <c r="K228" s="414">
        <f t="shared" si="20"/>
        <v>5683</v>
      </c>
      <c r="L228" s="412">
        <v>5865</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5919</v>
      </c>
      <c r="E232" s="413"/>
      <c r="F232" s="413"/>
      <c r="G232" s="413"/>
      <c r="H232" s="413"/>
      <c r="I232" s="413"/>
      <c r="J232" s="413"/>
      <c r="K232" s="415">
        <f>SUM(K226:K231)</f>
        <v>5919</v>
      </c>
      <c r="L232" s="415">
        <f>SUM(L226:L231)</f>
        <v>6101</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6</v>
      </c>
      <c r="E234" s="413"/>
      <c r="F234" s="413"/>
      <c r="G234" s="413"/>
      <c r="H234" s="413"/>
      <c r="I234" s="413"/>
      <c r="J234" s="413"/>
      <c r="K234" s="420">
        <f>D234</f>
        <v>6</v>
      </c>
      <c r="L234" s="418">
        <v>7</v>
      </c>
    </row>
    <row r="235" spans="1:12" x14ac:dyDescent="0.2">
      <c r="A235" s="1813" t="s">
        <v>976</v>
      </c>
      <c r="B235" s="266">
        <v>2220</v>
      </c>
      <c r="C235" s="413"/>
      <c r="D235" s="412"/>
      <c r="E235" s="413"/>
      <c r="F235" s="413"/>
      <c r="G235" s="413"/>
      <c r="H235" s="413"/>
      <c r="I235" s="413"/>
      <c r="J235" s="413"/>
      <c r="K235" s="420">
        <f>D235</f>
        <v>0</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6</v>
      </c>
      <c r="E237" s="413"/>
      <c r="F237" s="413"/>
      <c r="G237" s="413"/>
      <c r="H237" s="413"/>
      <c r="I237" s="413"/>
      <c r="J237" s="413"/>
      <c r="K237" s="415">
        <f>SUM(K234:K236)</f>
        <v>6</v>
      </c>
      <c r="L237" s="415">
        <f>SUM(L234:L236)</f>
        <v>7</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6299</v>
      </c>
      <c r="E239" s="413"/>
      <c r="F239" s="413"/>
      <c r="G239" s="413"/>
      <c r="H239" s="413"/>
      <c r="I239" s="413"/>
      <c r="J239" s="413"/>
      <c r="K239" s="420">
        <f>D239</f>
        <v>6299</v>
      </c>
      <c r="L239" s="418">
        <v>6631</v>
      </c>
    </row>
    <row r="240" spans="1:12" x14ac:dyDescent="0.2">
      <c r="A240" s="1813" t="s">
        <v>979</v>
      </c>
      <c r="B240" s="266">
        <v>2320</v>
      </c>
      <c r="C240" s="413"/>
      <c r="D240" s="412">
        <v>1131</v>
      </c>
      <c r="E240" s="413"/>
      <c r="F240" s="413"/>
      <c r="G240" s="413"/>
      <c r="H240" s="413"/>
      <c r="I240" s="413"/>
      <c r="J240" s="413"/>
      <c r="K240" s="420">
        <f t="shared" ref="K240:K250" si="21">D240</f>
        <v>1131</v>
      </c>
      <c r="L240" s="412">
        <v>1131</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7430</v>
      </c>
      <c r="E251" s="413"/>
      <c r="F251" s="413"/>
      <c r="G251" s="413"/>
      <c r="H251" s="413"/>
      <c r="I251" s="413"/>
      <c r="J251" s="413"/>
      <c r="K251" s="415">
        <f>SUM(K239:K250)</f>
        <v>7430</v>
      </c>
      <c r="L251" s="415">
        <f>SUM(L239:L250)</f>
        <v>7762</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883</v>
      </c>
      <c r="E253" s="413"/>
      <c r="F253" s="413"/>
      <c r="G253" s="413"/>
      <c r="H253" s="413"/>
      <c r="I253" s="413"/>
      <c r="J253" s="413"/>
      <c r="K253" s="420">
        <f>D253</f>
        <v>883</v>
      </c>
      <c r="L253" s="418">
        <v>883</v>
      </c>
    </row>
    <row r="254" spans="1:12" ht="23.25" customHeight="1" x14ac:dyDescent="0.2">
      <c r="A254" s="1819" t="s">
        <v>1217</v>
      </c>
      <c r="B254" s="526">
        <v>2490</v>
      </c>
      <c r="C254" s="413"/>
      <c r="D254" s="412">
        <v>14087</v>
      </c>
      <c r="E254" s="413"/>
      <c r="F254" s="413"/>
      <c r="G254" s="413"/>
      <c r="H254" s="413"/>
      <c r="I254" s="413"/>
      <c r="J254" s="413"/>
      <c r="K254" s="420">
        <f>D254</f>
        <v>14087</v>
      </c>
      <c r="L254" s="412">
        <v>14087</v>
      </c>
    </row>
    <row r="255" spans="1:12" ht="12.75" customHeight="1" thickBot="1" x14ac:dyDescent="0.25">
      <c r="A255" s="1834" t="s">
        <v>302</v>
      </c>
      <c r="B255" s="541" t="s">
        <v>35</v>
      </c>
      <c r="C255" s="413"/>
      <c r="D255" s="415">
        <f>SUM(D253:D254)</f>
        <v>14970</v>
      </c>
      <c r="E255" s="413"/>
      <c r="F255" s="413"/>
      <c r="G255" s="413"/>
      <c r="H255" s="413"/>
      <c r="I255" s="413"/>
      <c r="J255" s="413"/>
      <c r="K255" s="415">
        <f>SUM(K253:K254)</f>
        <v>14970</v>
      </c>
      <c r="L255" s="415">
        <f>SUM(L253:L254)</f>
        <v>14970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6294</v>
      </c>
      <c r="E258" s="413"/>
      <c r="F258" s="413"/>
      <c r="G258" s="413"/>
      <c r="H258" s="413"/>
      <c r="I258" s="413"/>
      <c r="J258" s="413"/>
      <c r="K258" s="420">
        <f t="shared" ref="K258:K263" si="22">D258</f>
        <v>6294</v>
      </c>
      <c r="L258" s="412">
        <v>5921</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30145</v>
      </c>
      <c r="E260" s="413"/>
      <c r="F260" s="413"/>
      <c r="G260" s="413"/>
      <c r="H260" s="413"/>
      <c r="I260" s="413"/>
      <c r="J260" s="413"/>
      <c r="K260" s="420">
        <f t="shared" si="22"/>
        <v>30145</v>
      </c>
      <c r="L260" s="412">
        <v>30647</v>
      </c>
    </row>
    <row r="261" spans="1:12" x14ac:dyDescent="0.2">
      <c r="A261" s="1813" t="s">
        <v>1129</v>
      </c>
      <c r="B261" s="266">
        <v>2550</v>
      </c>
      <c r="C261" s="413"/>
      <c r="D261" s="412">
        <v>26501</v>
      </c>
      <c r="E261" s="413"/>
      <c r="F261" s="413"/>
      <c r="G261" s="413"/>
      <c r="H261" s="413"/>
      <c r="I261" s="413"/>
      <c r="J261" s="413"/>
      <c r="K261" s="420">
        <f t="shared" si="22"/>
        <v>26501</v>
      </c>
      <c r="L261" s="412">
        <v>26737</v>
      </c>
    </row>
    <row r="262" spans="1:12" x14ac:dyDescent="0.2">
      <c r="A262" s="1813" t="s">
        <v>107</v>
      </c>
      <c r="B262" s="266">
        <v>2560</v>
      </c>
      <c r="C262" s="413"/>
      <c r="D262" s="412">
        <v>12031</v>
      </c>
      <c r="E262" s="413"/>
      <c r="F262" s="413"/>
      <c r="G262" s="413"/>
      <c r="H262" s="413"/>
      <c r="I262" s="413"/>
      <c r="J262" s="413"/>
      <c r="K262" s="420">
        <f t="shared" si="22"/>
        <v>12031</v>
      </c>
      <c r="L262" s="412">
        <v>12031</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74971</v>
      </c>
      <c r="E264" s="413"/>
      <c r="F264" s="413"/>
      <c r="G264" s="413"/>
      <c r="H264" s="413"/>
      <c r="I264" s="413"/>
      <c r="J264" s="413"/>
      <c r="K264" s="415">
        <f>SUM(K257:K263)</f>
        <v>74971</v>
      </c>
      <c r="L264" s="415">
        <f>SUM(L257:L263)</f>
        <v>75336</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103296</v>
      </c>
      <c r="E273" s="413"/>
      <c r="F273" s="413"/>
      <c r="G273" s="413"/>
      <c r="H273" s="413"/>
      <c r="I273" s="413"/>
      <c r="J273" s="413"/>
      <c r="K273" s="425">
        <f>SUM(K232,K237,K251,K255,K264,K271,K272)</f>
        <v>103296</v>
      </c>
      <c r="L273" s="425">
        <f>SUM(L232,L237,L251,L255,L264,L271,L272)</f>
        <v>104176</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171540</v>
      </c>
      <c r="E288" s="413"/>
      <c r="F288" s="413"/>
      <c r="G288" s="413"/>
      <c r="H288" s="415">
        <f>H286</f>
        <v>0</v>
      </c>
      <c r="I288" s="413"/>
      <c r="J288" s="413"/>
      <c r="K288" s="415">
        <f>SUM(K223,K273,K274,K278,K286,K287)</f>
        <v>171540</v>
      </c>
      <c r="L288" s="415">
        <f>SUM(L223,L273,L274,L278,L286,L287)</f>
        <v>160800</v>
      </c>
    </row>
    <row r="289" spans="1:14" ht="23.25" thickTop="1" x14ac:dyDescent="0.2">
      <c r="A289" s="901" t="s">
        <v>1177</v>
      </c>
      <c r="B289" s="902"/>
      <c r="C289" s="413"/>
      <c r="D289" s="416"/>
      <c r="E289" s="413"/>
      <c r="F289" s="413"/>
      <c r="G289" s="413"/>
      <c r="H289" s="441"/>
      <c r="I289" s="413"/>
      <c r="J289" s="413"/>
      <c r="K289" s="440">
        <f>'Revenues 9-14'!G275-'Expenditures 15-22'!K288</f>
        <v>-16463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49335</v>
      </c>
      <c r="F313" s="436"/>
      <c r="G313" s="436"/>
      <c r="H313" s="436"/>
      <c r="I313" s="436"/>
      <c r="J313" s="436"/>
      <c r="K313" s="1061">
        <f t="shared" ref="K313:K320" si="24">SUM(C313:J313)</f>
        <v>49335</v>
      </c>
      <c r="L313" s="436">
        <v>49335</v>
      </c>
      <c r="M313" s="909"/>
      <c r="N313" s="909"/>
    </row>
    <row r="314" spans="1:14" s="19" customFormat="1" x14ac:dyDescent="0.2">
      <c r="A314" s="891" t="s">
        <v>342</v>
      </c>
      <c r="B314" s="529" t="s">
        <v>323</v>
      </c>
      <c r="C314" s="436"/>
      <c r="D314" s="436"/>
      <c r="E314" s="436">
        <v>38087</v>
      </c>
      <c r="F314" s="436"/>
      <c r="G314" s="436"/>
      <c r="H314" s="436"/>
      <c r="I314" s="436"/>
      <c r="J314" s="436"/>
      <c r="K314" s="1061">
        <f t="shared" si="24"/>
        <v>38087</v>
      </c>
      <c r="L314" s="436">
        <v>38087</v>
      </c>
      <c r="M314" s="909"/>
      <c r="N314" s="909"/>
    </row>
    <row r="315" spans="1:14" s="19" customFormat="1" x14ac:dyDescent="0.2">
      <c r="A315" s="891" t="s">
        <v>274</v>
      </c>
      <c r="B315" s="529" t="s">
        <v>324</v>
      </c>
      <c r="C315" s="436"/>
      <c r="D315" s="436"/>
      <c r="E315" s="436">
        <v>66759</v>
      </c>
      <c r="F315" s="436"/>
      <c r="G315" s="436"/>
      <c r="H315" s="436"/>
      <c r="I315" s="436"/>
      <c r="J315" s="436"/>
      <c r="K315" s="1061">
        <f t="shared" si="24"/>
        <v>66759</v>
      </c>
      <c r="L315" s="436">
        <v>66445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5000</v>
      </c>
      <c r="F318" s="436"/>
      <c r="G318" s="436"/>
      <c r="H318" s="436"/>
      <c r="I318" s="436"/>
      <c r="J318" s="436"/>
      <c r="K318" s="1061">
        <f t="shared" si="24"/>
        <v>5000</v>
      </c>
      <c r="L318" s="436">
        <v>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159181</v>
      </c>
      <c r="F323" s="1062">
        <f t="shared" si="25"/>
        <v>0</v>
      </c>
      <c r="G323" s="1062">
        <f t="shared" si="25"/>
        <v>0</v>
      </c>
      <c r="H323" s="1062">
        <f t="shared" si="25"/>
        <v>0</v>
      </c>
      <c r="I323" s="1062">
        <f t="shared" si="25"/>
        <v>0</v>
      </c>
      <c r="J323" s="1062">
        <f t="shared" si="25"/>
        <v>0</v>
      </c>
      <c r="K323" s="1062">
        <f>SUM(K312:K322)</f>
        <v>159181</v>
      </c>
      <c r="L323" s="1062">
        <f>SUM(L312:L322)</f>
        <v>158867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159181</v>
      </c>
      <c r="F331" s="1062">
        <f t="shared" si="26"/>
        <v>0</v>
      </c>
      <c r="G331" s="1062">
        <f t="shared" si="26"/>
        <v>0</v>
      </c>
      <c r="H331" s="1062">
        <f>SUM(H323,H329)</f>
        <v>0</v>
      </c>
      <c r="I331" s="1062">
        <f t="shared" si="26"/>
        <v>0</v>
      </c>
      <c r="J331" s="1062">
        <f t="shared" si="26"/>
        <v>0</v>
      </c>
      <c r="K331" s="1062">
        <f>SUM(K323,K329)</f>
        <v>159181</v>
      </c>
      <c r="L331" s="425">
        <f>SUM(L323,L329,L330)</f>
        <v>158867</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6062</v>
      </c>
      <c r="F337" s="412"/>
      <c r="G337" s="412"/>
      <c r="H337" s="412"/>
      <c r="I337" s="436"/>
      <c r="J337" s="436"/>
      <c r="K337" s="414">
        <f>SUM(C337:J337)</f>
        <v>6062</v>
      </c>
      <c r="L337" s="412"/>
    </row>
    <row r="338" spans="1:14" x14ac:dyDescent="0.2">
      <c r="A338" s="1813" t="s">
        <v>221</v>
      </c>
      <c r="B338" s="266">
        <v>2540</v>
      </c>
      <c r="C338" s="412"/>
      <c r="D338" s="412"/>
      <c r="E338" s="412">
        <v>3880</v>
      </c>
      <c r="F338" s="412">
        <v>1591</v>
      </c>
      <c r="G338" s="412">
        <v>22437</v>
      </c>
      <c r="H338" s="412">
        <v>380</v>
      </c>
      <c r="I338" s="436"/>
      <c r="J338" s="436"/>
      <c r="K338" s="414">
        <f>SUM(C338:J338)</f>
        <v>28288</v>
      </c>
      <c r="L338" s="412">
        <v>43922</v>
      </c>
    </row>
    <row r="339" spans="1:14" ht="12.75" customHeight="1" thickBot="1" x14ac:dyDescent="0.25">
      <c r="A339" s="887" t="s">
        <v>835</v>
      </c>
      <c r="B339" s="468" t="s">
        <v>36</v>
      </c>
      <c r="C339" s="415">
        <f>SUM(C337:C338)</f>
        <v>0</v>
      </c>
      <c r="D339" s="415">
        <f t="shared" ref="D339:L339" si="27">SUM(D337:D338)</f>
        <v>0</v>
      </c>
      <c r="E339" s="415">
        <f t="shared" si="27"/>
        <v>9942</v>
      </c>
      <c r="F339" s="415">
        <f t="shared" si="27"/>
        <v>1591</v>
      </c>
      <c r="G339" s="415">
        <f t="shared" si="27"/>
        <v>22437</v>
      </c>
      <c r="H339" s="415">
        <f t="shared" si="27"/>
        <v>380</v>
      </c>
      <c r="I339" s="415">
        <f t="shared" si="27"/>
        <v>0</v>
      </c>
      <c r="J339" s="415">
        <f t="shared" si="27"/>
        <v>0</v>
      </c>
      <c r="K339" s="415">
        <f t="shared" si="27"/>
        <v>34350</v>
      </c>
      <c r="L339" s="415">
        <f t="shared" si="27"/>
        <v>43922</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9942</v>
      </c>
      <c r="F341" s="415">
        <f t="shared" si="28"/>
        <v>1591</v>
      </c>
      <c r="G341" s="415">
        <f t="shared" si="28"/>
        <v>22437</v>
      </c>
      <c r="H341" s="415">
        <f t="shared" si="28"/>
        <v>380</v>
      </c>
      <c r="I341" s="415">
        <f t="shared" si="28"/>
        <v>0</v>
      </c>
      <c r="J341" s="415">
        <f t="shared" si="28"/>
        <v>0</v>
      </c>
      <c r="K341" s="415">
        <f t="shared" si="28"/>
        <v>34350</v>
      </c>
      <c r="L341" s="415">
        <f t="shared" si="28"/>
        <v>43922</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9942</v>
      </c>
      <c r="F354" s="415">
        <f t="shared" si="29"/>
        <v>1591</v>
      </c>
      <c r="G354" s="415">
        <f t="shared" si="29"/>
        <v>22437</v>
      </c>
      <c r="H354" s="415">
        <f t="shared" si="29"/>
        <v>380</v>
      </c>
      <c r="I354" s="415">
        <f t="shared" si="29"/>
        <v>0</v>
      </c>
      <c r="J354" s="415">
        <f t="shared" si="29"/>
        <v>0</v>
      </c>
      <c r="K354" s="415">
        <f t="shared" si="29"/>
        <v>34350</v>
      </c>
      <c r="L354" s="415">
        <f>SUM(L341,L344,L352,L353)</f>
        <v>43922</v>
      </c>
    </row>
    <row r="355" spans="1:14" ht="23.25" thickTop="1" x14ac:dyDescent="0.2">
      <c r="A355" s="1852" t="s">
        <v>1177</v>
      </c>
      <c r="B355" s="469"/>
      <c r="C355" s="432"/>
      <c r="D355" s="432"/>
      <c r="E355" s="419"/>
      <c r="F355" s="419"/>
      <c r="G355" s="419"/>
      <c r="H355" s="419"/>
      <c r="I355" s="419"/>
      <c r="J355" s="417"/>
      <c r="K355" s="414">
        <f>'Revenues 9-14'!K275-'Expenditures 15-22'!K354</f>
        <v>-16373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1965</v>
      </c>
      <c r="B2" s="835" t="s">
        <v>1931</v>
      </c>
      <c r="C2" s="1084" t="s">
        <v>1932</v>
      </c>
      <c r="D2" s="1084" t="s">
        <v>1933</v>
      </c>
      <c r="E2" s="1084" t="s">
        <v>1934</v>
      </c>
      <c r="F2" s="1084" t="s">
        <v>1935</v>
      </c>
    </row>
    <row r="3" spans="1:6" ht="12" customHeight="1" x14ac:dyDescent="0.2">
      <c r="A3" s="2273"/>
      <c r="B3" s="547"/>
      <c r="C3" s="833"/>
      <c r="D3" s="834" t="s">
        <v>295</v>
      </c>
      <c r="E3" s="833"/>
      <c r="F3" s="834" t="s">
        <v>296</v>
      </c>
    </row>
    <row r="4" spans="1:6" ht="13.7" customHeight="1" x14ac:dyDescent="0.2">
      <c r="A4" s="545" t="s">
        <v>1375</v>
      </c>
      <c r="B4" s="560">
        <f>'Revenues 9-14'!C5</f>
        <v>507062</v>
      </c>
      <c r="C4" s="512"/>
      <c r="D4" s="561">
        <f>B4-C4</f>
        <v>507062</v>
      </c>
      <c r="E4" s="512">
        <v>519780</v>
      </c>
      <c r="F4" s="561">
        <f>E4-C4</f>
        <v>519780</v>
      </c>
    </row>
    <row r="5" spans="1:6" ht="13.7" customHeight="1" x14ac:dyDescent="0.2">
      <c r="A5" s="545" t="s">
        <v>1038</v>
      </c>
      <c r="B5" s="560">
        <f>'Revenues 9-14'!D5</f>
        <v>123247</v>
      </c>
      <c r="C5" s="512"/>
      <c r="D5" s="561">
        <f t="shared" ref="D5:D18" si="0">B5-C5</f>
        <v>123247</v>
      </c>
      <c r="E5" s="512">
        <v>126296</v>
      </c>
      <c r="F5" s="561">
        <f>E5-C5</f>
        <v>126296</v>
      </c>
    </row>
    <row r="6" spans="1:6" ht="13.7" customHeight="1" x14ac:dyDescent="0.2">
      <c r="A6" s="545" t="s">
        <v>480</v>
      </c>
      <c r="B6" s="560">
        <f>'Revenues 9-14'!E5</f>
        <v>89167</v>
      </c>
      <c r="C6" s="512"/>
      <c r="D6" s="561">
        <f t="shared" si="0"/>
        <v>89167</v>
      </c>
      <c r="E6" s="512">
        <v>89201</v>
      </c>
      <c r="F6" s="561">
        <f t="shared" ref="F6:F18" si="1">E6-C6</f>
        <v>89201</v>
      </c>
    </row>
    <row r="7" spans="1:6" ht="13.7" customHeight="1" x14ac:dyDescent="0.2">
      <c r="A7" s="545" t="s">
        <v>162</v>
      </c>
      <c r="B7" s="560">
        <f>'Revenues 9-14'!F5</f>
        <v>67397</v>
      </c>
      <c r="C7" s="512"/>
      <c r="D7" s="561">
        <f t="shared" si="0"/>
        <v>67397</v>
      </c>
      <c r="E7" s="512">
        <v>69076</v>
      </c>
      <c r="F7" s="561">
        <f t="shared" si="1"/>
        <v>69076</v>
      </c>
    </row>
    <row r="8" spans="1:6" ht="13.7" customHeight="1" x14ac:dyDescent="0.2">
      <c r="A8" s="545" t="s">
        <v>1405</v>
      </c>
      <c r="B8" s="560">
        <f>'Revenues 9-14'!G5</f>
        <v>88101</v>
      </c>
      <c r="C8" s="512"/>
      <c r="D8" s="561">
        <f t="shared" si="0"/>
        <v>88101</v>
      </c>
      <c r="E8" s="512">
        <v>90257</v>
      </c>
      <c r="F8" s="561">
        <f t="shared" si="1"/>
        <v>90257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13950</v>
      </c>
      <c r="C10" s="512"/>
      <c r="D10" s="561">
        <f t="shared" si="0"/>
        <v>13950</v>
      </c>
      <c r="E10" s="512">
        <v>14270</v>
      </c>
      <c r="F10" s="561">
        <f t="shared" si="1"/>
        <v>14270</v>
      </c>
    </row>
    <row r="11" spans="1:6" x14ac:dyDescent="0.2">
      <c r="A11" s="545" t="s">
        <v>478</v>
      </c>
      <c r="B11" s="560">
        <f>'Revenues 9-14'!J5</f>
        <v>154091</v>
      </c>
      <c r="C11" s="512"/>
      <c r="D11" s="561">
        <f t="shared" si="0"/>
        <v>154091</v>
      </c>
      <c r="E11" s="512">
        <v>157748</v>
      </c>
      <c r="F11" s="561">
        <f t="shared" si="1"/>
        <v>157748</v>
      </c>
    </row>
    <row r="12" spans="1:6" ht="13.7" customHeight="1" x14ac:dyDescent="0.2">
      <c r="A12" s="545" t="s">
        <v>164</v>
      </c>
      <c r="B12" s="560">
        <f>'Revenues 9-14'!K5</f>
        <v>17973</v>
      </c>
      <c r="C12" s="512"/>
      <c r="D12" s="561">
        <f t="shared" si="0"/>
        <v>17973</v>
      </c>
      <c r="E12" s="512">
        <v>18423</v>
      </c>
      <c r="F12" s="561">
        <f t="shared" si="1"/>
        <v>18423</v>
      </c>
    </row>
    <row r="13" spans="1:6" ht="13.7" customHeight="1" x14ac:dyDescent="0.2">
      <c r="A13" s="545" t="s">
        <v>1112</v>
      </c>
      <c r="B13" s="560">
        <f>SUM('Revenues 9-14'!C6:D6)</f>
        <v>22467</v>
      </c>
      <c r="C13" s="512"/>
      <c r="D13" s="561">
        <f t="shared" si="0"/>
        <v>22467</v>
      </c>
      <c r="E13" s="512">
        <v>22208</v>
      </c>
      <c r="F13" s="561">
        <f t="shared" si="1"/>
        <v>22208</v>
      </c>
    </row>
    <row r="14" spans="1:6" ht="13.7" customHeight="1" x14ac:dyDescent="0.2">
      <c r="A14" s="545" t="s">
        <v>479</v>
      </c>
      <c r="B14" s="560">
        <f>SUM('Revenues 9-14'!C7:D7,'Revenues 9-14'!F7:H7)</f>
        <v>17973</v>
      </c>
      <c r="C14" s="512"/>
      <c r="D14" s="561">
        <f t="shared" si="0"/>
        <v>17973</v>
      </c>
      <c r="E14" s="512">
        <v>18423</v>
      </c>
      <c r="F14" s="561">
        <f t="shared" si="1"/>
        <v>18423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55214</v>
      </c>
      <c r="C16" s="512"/>
      <c r="D16" s="561">
        <f t="shared" si="0"/>
        <v>55214</v>
      </c>
      <c r="E16" s="512">
        <v>55917</v>
      </c>
      <c r="F16" s="561">
        <f t="shared" si="1"/>
        <v>55917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1536</v>
      </c>
      <c r="C18" s="512"/>
      <c r="D18" s="561">
        <f t="shared" si="0"/>
        <v>1536</v>
      </c>
      <c r="E18" s="512"/>
      <c r="F18" s="561">
        <f t="shared" si="1"/>
        <v>0</v>
      </c>
    </row>
    <row r="19" spans="1:6" ht="13.7" customHeight="1" thickBot="1" x14ac:dyDescent="0.25">
      <c r="A19" s="546" t="s">
        <v>1382</v>
      </c>
      <c r="B19" s="562">
        <f>SUM(B4:B18)</f>
        <v>1158178</v>
      </c>
      <c r="C19" s="562">
        <f>SUM(C4:C18)</f>
        <v>0</v>
      </c>
      <c r="D19" s="562">
        <f>SUM(D4:D18)</f>
        <v>1158178</v>
      </c>
      <c r="E19" s="562">
        <f>SUM(E4:E18)</f>
        <v>1181599</v>
      </c>
      <c r="F19" s="562">
        <f>SUM(F4:F18)</f>
        <v>1181599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39" sqref="H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1967</v>
      </c>
      <c r="B2" s="2303"/>
      <c r="C2" s="1625" t="s">
        <v>1936</v>
      </c>
      <c r="D2" s="1625" t="s">
        <v>1937</v>
      </c>
      <c r="E2" s="1625" t="s">
        <v>1938</v>
      </c>
      <c r="F2" s="1625" t="s">
        <v>1939</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1940</v>
      </c>
      <c r="G30" s="130" t="s">
        <v>1704</v>
      </c>
      <c r="H30" s="130" t="s">
        <v>1941</v>
      </c>
      <c r="I30" s="130" t="s">
        <v>2060</v>
      </c>
      <c r="J30" s="1250" t="s">
        <v>3</v>
      </c>
      <c r="K30" s="119"/>
    </row>
    <row r="31" spans="1:11" ht="12" customHeight="1" x14ac:dyDescent="0.2">
      <c r="A31" s="1104" t="s">
        <v>2110</v>
      </c>
      <c r="B31" s="658">
        <v>41200</v>
      </c>
      <c r="C31" s="1102">
        <v>82658</v>
      </c>
      <c r="D31" s="1606">
        <v>4</v>
      </c>
      <c r="E31" s="1102">
        <v>63221</v>
      </c>
      <c r="F31" s="1102"/>
      <c r="G31" s="1102"/>
      <c r="H31" s="1102">
        <v>20373</v>
      </c>
      <c r="I31" s="1103">
        <f>((E31+F31)-H31)+G31</f>
        <v>42848</v>
      </c>
      <c r="J31" s="1102">
        <v>41824</v>
      </c>
      <c r="K31" s="118"/>
    </row>
    <row r="32" spans="1:11" ht="12" customHeight="1" x14ac:dyDescent="0.2">
      <c r="A32" s="1104" t="s">
        <v>2109</v>
      </c>
      <c r="B32" s="658">
        <v>41830</v>
      </c>
      <c r="C32" s="1102">
        <v>180602</v>
      </c>
      <c r="D32" s="1606">
        <v>1</v>
      </c>
      <c r="E32" s="1102">
        <v>180602</v>
      </c>
      <c r="F32" s="1102"/>
      <c r="G32" s="1102"/>
      <c r="H32" s="1102">
        <v>712</v>
      </c>
      <c r="I32" s="1103">
        <f>((E32+F32)-H32)+G32</f>
        <v>179890</v>
      </c>
      <c r="J32" s="1102">
        <v>179890</v>
      </c>
      <c r="K32" s="118"/>
    </row>
    <row r="33" spans="1:11" ht="12" customHeight="1" x14ac:dyDescent="0.2">
      <c r="A33" s="1104" t="s">
        <v>2111</v>
      </c>
      <c r="B33" s="658">
        <v>39127</v>
      </c>
      <c r="C33" s="1102">
        <v>565000</v>
      </c>
      <c r="D33" s="1606">
        <v>4</v>
      </c>
      <c r="E33" s="1102">
        <v>300000</v>
      </c>
      <c r="F33" s="1102"/>
      <c r="G33" s="1102"/>
      <c r="H33" s="1102">
        <v>40000</v>
      </c>
      <c r="I33" s="1103">
        <f t="shared" ref="I33:I48" si="1">((E33+F33)-H33)+G33</f>
        <v>260000</v>
      </c>
      <c r="J33" s="1102">
        <v>260000</v>
      </c>
      <c r="K33" s="118"/>
    </row>
    <row r="34" spans="1:11" ht="12" customHeight="1" x14ac:dyDescent="0.2">
      <c r="A34" s="1104" t="s">
        <v>2112</v>
      </c>
      <c r="B34" s="658">
        <v>41760</v>
      </c>
      <c r="C34" s="1102">
        <v>482279</v>
      </c>
      <c r="D34" s="1606">
        <v>1</v>
      </c>
      <c r="E34" s="1102">
        <v>482279</v>
      </c>
      <c r="F34" s="1102"/>
      <c r="G34" s="1102"/>
      <c r="H34" s="1102">
        <v>10673</v>
      </c>
      <c r="I34" s="1103">
        <f t="shared" si="1"/>
        <v>471606</v>
      </c>
      <c r="J34" s="1102">
        <v>471606</v>
      </c>
      <c r="K34" s="117"/>
    </row>
    <row r="35" spans="1:11" ht="12" customHeight="1" x14ac:dyDescent="0.2">
      <c r="A35" s="1104" t="s">
        <v>2113</v>
      </c>
      <c r="B35" s="658">
        <v>41214</v>
      </c>
      <c r="C35" s="1105">
        <v>45919</v>
      </c>
      <c r="D35" s="1606">
        <v>7</v>
      </c>
      <c r="E35" s="1105">
        <v>17341</v>
      </c>
      <c r="F35" s="1105"/>
      <c r="G35" s="1105"/>
      <c r="H35" s="1105">
        <v>8539</v>
      </c>
      <c r="I35" s="1103">
        <f t="shared" si="1"/>
        <v>8802</v>
      </c>
      <c r="J35" s="1105">
        <v>8802</v>
      </c>
      <c r="K35" s="117"/>
    </row>
    <row r="36" spans="1:11" ht="12" customHeight="1" x14ac:dyDescent="0.2">
      <c r="A36" s="1104" t="s">
        <v>2114</v>
      </c>
      <c r="B36" s="658">
        <v>41698</v>
      </c>
      <c r="C36" s="1102">
        <v>50000</v>
      </c>
      <c r="D36" s="1606">
        <v>8</v>
      </c>
      <c r="E36" s="1102">
        <v>25250</v>
      </c>
      <c r="F36" s="1102"/>
      <c r="G36" s="1102"/>
      <c r="H36" s="1102">
        <v>16749</v>
      </c>
      <c r="I36" s="1103">
        <f t="shared" si="1"/>
        <v>8501</v>
      </c>
      <c r="J36" s="1102">
        <v>8501</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1406458</v>
      </c>
      <c r="D49" s="1605"/>
      <c r="E49" s="1103">
        <f t="shared" ref="E49:J49" si="2">SUM(E31:E48)</f>
        <v>1068693</v>
      </c>
      <c r="F49" s="1103">
        <f t="shared" si="2"/>
        <v>0</v>
      </c>
      <c r="G49" s="1103">
        <f t="shared" si="2"/>
        <v>0</v>
      </c>
      <c r="H49" s="1103">
        <f t="shared" si="2"/>
        <v>97046</v>
      </c>
      <c r="I49" s="1103">
        <f t="shared" si="2"/>
        <v>971647</v>
      </c>
      <c r="J49" s="1103">
        <f t="shared" si="2"/>
        <v>970623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2115</v>
      </c>
      <c r="G52" s="2277"/>
      <c r="H52" s="118"/>
      <c r="I52" s="118"/>
      <c r="J52" s="121"/>
    </row>
    <row r="53" spans="1:11" ht="11.25" customHeight="1" x14ac:dyDescent="0.2">
      <c r="A53" s="753" t="s">
        <v>1086</v>
      </c>
      <c r="B53" s="125" t="s">
        <v>1127</v>
      </c>
      <c r="C53" s="121"/>
      <c r="D53" s="117"/>
      <c r="E53" s="124" t="s">
        <v>587</v>
      </c>
      <c r="F53" s="2278" t="s">
        <v>2116</v>
      </c>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1968</v>
      </c>
      <c r="B2" s="2331"/>
      <c r="C2" s="2331"/>
      <c r="D2" s="2331"/>
      <c r="E2" s="2332"/>
      <c r="F2" s="1885" t="s">
        <v>1077</v>
      </c>
      <c r="G2" s="1886" t="s">
        <v>101</v>
      </c>
      <c r="H2" s="1886" t="s">
        <v>479</v>
      </c>
      <c r="I2" s="1886" t="s">
        <v>1379</v>
      </c>
      <c r="J2" s="1886" t="s">
        <v>1022</v>
      </c>
      <c r="K2" s="1886" t="s">
        <v>145</v>
      </c>
    </row>
    <row r="3" spans="1:11" x14ac:dyDescent="0.2">
      <c r="A3" s="2333" t="s">
        <v>1942</v>
      </c>
      <c r="B3" s="2334"/>
      <c r="C3" s="2334"/>
      <c r="D3" s="2334"/>
      <c r="E3" s="2335"/>
      <c r="F3" s="255"/>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17973</v>
      </c>
      <c r="I5" s="1213"/>
      <c r="J5" s="1184"/>
      <c r="K5" s="1184"/>
    </row>
    <row r="6" spans="1:11" x14ac:dyDescent="0.2">
      <c r="A6" s="1887" t="s">
        <v>836</v>
      </c>
      <c r="B6" s="1888"/>
      <c r="C6" s="1888"/>
      <c r="D6" s="1888"/>
      <c r="E6" s="1889"/>
      <c r="F6" s="256" t="s">
        <v>1015</v>
      </c>
      <c r="G6" s="563"/>
      <c r="H6" s="563">
        <v>4</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6308</v>
      </c>
    </row>
    <row r="10" spans="1:11" ht="12" customHeight="1" x14ac:dyDescent="0.2">
      <c r="A10" s="2315" t="s">
        <v>1904</v>
      </c>
      <c r="B10" s="2316"/>
      <c r="C10" s="2316"/>
      <c r="D10" s="2316"/>
      <c r="E10" s="2317"/>
      <c r="F10" s="1282" t="s">
        <v>1030</v>
      </c>
      <c r="G10" s="568"/>
      <c r="H10" s="1283">
        <v>301</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18278</v>
      </c>
      <c r="I12" s="564">
        <f>SUM(I5:I11)</f>
        <v>0</v>
      </c>
      <c r="J12" s="564">
        <f>SUM(J5:J11)</f>
        <v>0</v>
      </c>
      <c r="K12" s="564">
        <f>SUM(K5:K11)</f>
        <v>6308</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7" t="s">
        <v>1020</v>
      </c>
      <c r="G14" s="568"/>
      <c r="H14" s="563">
        <v>18278</v>
      </c>
      <c r="I14" s="569"/>
      <c r="J14" s="1184"/>
      <c r="K14" s="1216">
        <v>6308</v>
      </c>
    </row>
    <row r="15" spans="1:11" x14ac:dyDescent="0.2">
      <c r="A15" s="2313" t="s">
        <v>5</v>
      </c>
      <c r="B15" s="2313"/>
      <c r="C15" s="2313"/>
      <c r="D15" s="2313"/>
      <c r="E15" s="2314"/>
      <c r="F15" s="257" t="s">
        <v>1021</v>
      </c>
      <c r="G15" s="569"/>
      <c r="H15" s="563"/>
      <c r="I15" s="563"/>
      <c r="J15" s="1216"/>
      <c r="K15" s="1216"/>
    </row>
    <row r="16" spans="1:11" ht="12.75" customHeight="1" x14ac:dyDescent="0.2">
      <c r="A16" s="2313" t="s">
        <v>339</v>
      </c>
      <c r="B16" s="2313"/>
      <c r="C16" s="2313"/>
      <c r="D16" s="2313"/>
      <c r="E16" s="231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7" t="s">
        <v>1107</v>
      </c>
      <c r="G18" s="568"/>
      <c r="H18" s="568"/>
      <c r="I18" s="568"/>
      <c r="J18" s="1216"/>
      <c r="K18" s="1202"/>
    </row>
    <row r="19" spans="1:11" ht="23.25" customHeight="1" x14ac:dyDescent="0.2">
      <c r="A19" s="2313" t="s">
        <v>490</v>
      </c>
      <c r="B19" s="2324"/>
      <c r="C19" s="2324"/>
      <c r="D19" s="2324"/>
      <c r="E19" s="2314"/>
      <c r="F19" s="257" t="s">
        <v>1108</v>
      </c>
      <c r="G19" s="568"/>
      <c r="H19" s="568"/>
      <c r="I19" s="568"/>
      <c r="J19" s="1216"/>
      <c r="K19" s="1202"/>
    </row>
    <row r="20" spans="1:11" ht="12.75" customHeight="1" x14ac:dyDescent="0.2">
      <c r="A20" s="2325" t="s">
        <v>1903</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1905</v>
      </c>
      <c r="B22" s="2316"/>
      <c r="C22" s="2316"/>
      <c r="D22" s="2316"/>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18278</v>
      </c>
      <c r="I23" s="564">
        <f>SUM(I14:I16,I21,I22)</f>
        <v>0</v>
      </c>
      <c r="J23" s="564">
        <f>SUM(J14:J16,J21,J22)</f>
        <v>0</v>
      </c>
      <c r="K23" s="564">
        <f>SUM(K14:K16,K21,K22)</f>
        <v>6308</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1902</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8" t="s">
        <v>1969</v>
      </c>
      <c r="B2" s="635" t="s">
        <v>444</v>
      </c>
      <c r="C2" s="1562" t="s">
        <v>2061</v>
      </c>
      <c r="D2" s="1562" t="s">
        <v>1973</v>
      </c>
      <c r="E2" s="1562" t="s">
        <v>1970</v>
      </c>
      <c r="F2" s="1562" t="s">
        <v>2062</v>
      </c>
      <c r="G2" s="64" t="s">
        <v>709</v>
      </c>
      <c r="H2" s="1562" t="s">
        <v>2063</v>
      </c>
      <c r="I2" s="1562" t="s">
        <v>1971</v>
      </c>
      <c r="J2" s="1562" t="s">
        <v>1972</v>
      </c>
      <c r="K2" s="1562" t="s">
        <v>2064</v>
      </c>
      <c r="L2" s="1562" t="s">
        <v>2065</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118520</v>
      </c>
      <c r="D5" s="642"/>
      <c r="E5" s="642"/>
      <c r="F5" s="1067">
        <f>(C5+D5)-E5</f>
        <v>118520</v>
      </c>
      <c r="G5" s="638"/>
      <c r="H5" s="644"/>
      <c r="I5" s="644"/>
      <c r="J5" s="644"/>
      <c r="K5" s="649"/>
      <c r="L5" s="1066">
        <f>F5-K5</f>
        <v>118520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5384951</v>
      </c>
      <c r="D8" s="643">
        <v>22437</v>
      </c>
      <c r="E8" s="643"/>
      <c r="F8" s="1067">
        <f>(C8+D8)-E8</f>
        <v>5407388</v>
      </c>
      <c r="G8" s="639">
        <v>50</v>
      </c>
      <c r="H8" s="575">
        <v>2787283</v>
      </c>
      <c r="I8" s="575">
        <v>94792</v>
      </c>
      <c r="J8" s="575"/>
      <c r="K8" s="1066">
        <f>(H8+I8)-J8</f>
        <v>2882075</v>
      </c>
      <c r="L8" s="1066">
        <f>F8-K8</f>
        <v>2525313</v>
      </c>
    </row>
    <row r="9" spans="1:14" ht="14.25" thickTop="1" thickBot="1" x14ac:dyDescent="0.25">
      <c r="A9" s="651" t="s">
        <v>1333</v>
      </c>
      <c r="B9" s="285">
        <v>232</v>
      </c>
      <c r="C9" s="575">
        <v>55904</v>
      </c>
      <c r="D9" s="575"/>
      <c r="E9" s="575"/>
      <c r="F9" s="1067">
        <f>(C9+D9)-E9</f>
        <v>55904</v>
      </c>
      <c r="G9" s="639">
        <v>20</v>
      </c>
      <c r="H9" s="575">
        <v>6709</v>
      </c>
      <c r="I9" s="575">
        <v>2236</v>
      </c>
      <c r="J9" s="575"/>
      <c r="K9" s="1066">
        <f>(H9+I9)-J9</f>
        <v>8945</v>
      </c>
      <c r="L9" s="1066">
        <f>F9-K9</f>
        <v>46959</v>
      </c>
    </row>
    <row r="10" spans="1:14" ht="24" thickTop="1" thickBot="1" x14ac:dyDescent="0.25">
      <c r="A10" s="652" t="s">
        <v>1334</v>
      </c>
      <c r="B10" s="285">
        <v>240</v>
      </c>
      <c r="C10" s="1068">
        <v>509624</v>
      </c>
      <c r="D10" s="1068"/>
      <c r="E10" s="1068"/>
      <c r="F10" s="1069">
        <f>(C10+D10)-E10</f>
        <v>509624</v>
      </c>
      <c r="G10" s="639">
        <v>20</v>
      </c>
      <c r="H10" s="1070">
        <v>173705</v>
      </c>
      <c r="I10" s="1070">
        <v>23289</v>
      </c>
      <c r="J10" s="1070"/>
      <c r="K10" s="1066">
        <f>(H10+I10)-J10</f>
        <v>196994</v>
      </c>
      <c r="L10" s="1066">
        <f>F10-K10</f>
        <v>312630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927789</v>
      </c>
      <c r="D12" s="643">
        <v>59660</v>
      </c>
      <c r="E12" s="643">
        <v>2793</v>
      </c>
      <c r="F12" s="1067">
        <f>(C12+D12)-E12</f>
        <v>984656</v>
      </c>
      <c r="G12" s="639">
        <v>10</v>
      </c>
      <c r="H12" s="575">
        <v>792997</v>
      </c>
      <c r="I12" s="575">
        <v>33671</v>
      </c>
      <c r="J12" s="575">
        <v>2793</v>
      </c>
      <c r="K12" s="1066">
        <f>(H12+I12)-J12</f>
        <v>823875</v>
      </c>
      <c r="L12" s="1066">
        <f>F12-K12</f>
        <v>160781</v>
      </c>
    </row>
    <row r="13" spans="1:14" ht="14.25" thickTop="1" thickBot="1" x14ac:dyDescent="0.25">
      <c r="A13" s="654" t="s">
        <v>1336</v>
      </c>
      <c r="B13" s="285">
        <v>252</v>
      </c>
      <c r="C13" s="643">
        <v>496911</v>
      </c>
      <c r="D13" s="643"/>
      <c r="E13" s="643"/>
      <c r="F13" s="1067">
        <f>(C13+D13)-E13</f>
        <v>496911</v>
      </c>
      <c r="G13" s="639">
        <v>5</v>
      </c>
      <c r="H13" s="575">
        <v>461178</v>
      </c>
      <c r="I13" s="575">
        <v>12939</v>
      </c>
      <c r="J13" s="575"/>
      <c r="K13" s="1066">
        <f>(H13+I13)-J13</f>
        <v>474117</v>
      </c>
      <c r="L13" s="1066">
        <f>F13-K13</f>
        <v>22794</v>
      </c>
    </row>
    <row r="14" spans="1:14" ht="14.25" thickTop="1" thickBot="1" x14ac:dyDescent="0.25">
      <c r="A14" s="654" t="s">
        <v>1337</v>
      </c>
      <c r="B14" s="285">
        <v>253</v>
      </c>
      <c r="C14" s="575">
        <v>2667</v>
      </c>
      <c r="D14" s="575"/>
      <c r="E14" s="575"/>
      <c r="F14" s="1067">
        <f>(C14+D14)-E14</f>
        <v>2667</v>
      </c>
      <c r="G14" s="639">
        <v>3</v>
      </c>
      <c r="H14" s="575">
        <v>2667</v>
      </c>
      <c r="I14" s="575"/>
      <c r="J14" s="575"/>
      <c r="K14" s="1066">
        <f>(H14+I14)-J14</f>
        <v>2667</v>
      </c>
      <c r="L14" s="1066">
        <f>F14-K14</f>
        <v>0</v>
      </c>
    </row>
    <row r="15" spans="1:14" ht="15" customHeight="1" thickTop="1" thickBot="1" x14ac:dyDescent="0.25">
      <c r="A15" s="650" t="s">
        <v>625</v>
      </c>
      <c r="B15" s="636">
        <v>260</v>
      </c>
      <c r="C15" s="643">
        <v>36293</v>
      </c>
      <c r="D15" s="643"/>
      <c r="E15" s="643">
        <v>36293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7532659</v>
      </c>
      <c r="D16" s="645">
        <f>SUM(D3,D5:D6,D8:D10,D12:D15)</f>
        <v>82097</v>
      </c>
      <c r="E16" s="645">
        <f>SUM(E3,E5:E6,E8:E10,E12:E15)</f>
        <v>39086</v>
      </c>
      <c r="F16" s="645">
        <f>SUM(F3,F5:F6,F8:F10,F12:F15)</f>
        <v>7575670</v>
      </c>
      <c r="G16" s="639"/>
      <c r="H16" s="645">
        <f>SUM(H3,H6,H8:H10,H12:H14,)</f>
        <v>4224539</v>
      </c>
      <c r="I16" s="645">
        <f>SUM(I3,I6,I8:I10,I12:I14,)</f>
        <v>166927</v>
      </c>
      <c r="J16" s="645">
        <f>SUM(J3,J6,J8:J10,J12:J14,)</f>
        <v>2793</v>
      </c>
      <c r="K16" s="1067">
        <f>(H16+I16)-J16</f>
        <v>4388673</v>
      </c>
      <c r="L16" s="1067">
        <f>F16-K16</f>
        <v>3186997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166927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1974</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2644213</v>
      </c>
      <c r="G8" s="357"/>
    </row>
    <row r="9" spans="1:7" ht="12" customHeight="1" x14ac:dyDescent="0.2">
      <c r="A9" s="359" t="s">
        <v>539</v>
      </c>
      <c r="B9" s="944" t="s">
        <v>1868</v>
      </c>
      <c r="C9" s="358"/>
      <c r="D9" s="359" t="s">
        <v>591</v>
      </c>
      <c r="E9" s="579"/>
      <c r="F9" s="946">
        <f>'Expenditures 15-22'!K150</f>
        <v>25006</v>
      </c>
      <c r="G9" s="947"/>
    </row>
    <row r="10" spans="1:7" ht="12" customHeight="1" x14ac:dyDescent="0.2">
      <c r="A10" s="359" t="s">
        <v>589</v>
      </c>
      <c r="B10" s="944" t="s">
        <v>1869</v>
      </c>
      <c r="C10" s="358"/>
      <c r="D10" s="359" t="s">
        <v>591</v>
      </c>
      <c r="E10" s="579"/>
      <c r="F10" s="946">
        <f>'Expenditures 15-22'!K168</f>
        <v>131423</v>
      </c>
      <c r="G10" s="947"/>
    </row>
    <row r="11" spans="1:7" ht="12" customHeight="1" x14ac:dyDescent="0.2">
      <c r="A11" s="359" t="s">
        <v>540</v>
      </c>
      <c r="B11" s="944" t="s">
        <v>1870</v>
      </c>
      <c r="C11" s="358"/>
      <c r="D11" s="359" t="s">
        <v>591</v>
      </c>
      <c r="E11" s="579"/>
      <c r="F11" s="946">
        <f>'Expenditures 15-22'!K204</f>
        <v>183357</v>
      </c>
      <c r="G11" s="947"/>
    </row>
    <row r="12" spans="1:7" ht="12" customHeight="1" x14ac:dyDescent="0.2">
      <c r="A12" s="359" t="s">
        <v>541</v>
      </c>
      <c r="B12" s="944" t="s">
        <v>1871</v>
      </c>
      <c r="C12" s="358"/>
      <c r="D12" s="359" t="s">
        <v>591</v>
      </c>
      <c r="E12" s="579"/>
      <c r="F12" s="946">
        <f>'Expenditures 15-22'!K288</f>
        <v>171540</v>
      </c>
      <c r="G12" s="947"/>
    </row>
    <row r="13" spans="1:7" ht="12" customHeight="1" x14ac:dyDescent="0.2">
      <c r="A13" s="359" t="s">
        <v>113</v>
      </c>
      <c r="B13" s="944" t="s">
        <v>1872</v>
      </c>
      <c r="C13" s="358"/>
      <c r="D13" s="359" t="s">
        <v>591</v>
      </c>
      <c r="E13" s="579"/>
      <c r="F13" s="946">
        <f>'Expenditures 15-22'!K331</f>
        <v>159181</v>
      </c>
      <c r="G13" s="948"/>
    </row>
    <row r="14" spans="1:7" ht="12" customHeight="1" thickBot="1" x14ac:dyDescent="0.25">
      <c r="A14" s="949"/>
      <c r="B14" s="580"/>
      <c r="C14" s="581"/>
      <c r="D14" s="1004" t="s">
        <v>591</v>
      </c>
      <c r="E14" s="592" t="s">
        <v>1134</v>
      </c>
      <c r="F14" s="950">
        <f>SUM(F8:F13)</f>
        <v>3314720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41840</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112841</v>
      </c>
      <c r="G53" s="357"/>
    </row>
    <row r="54" spans="1:7" ht="12" customHeight="1" x14ac:dyDescent="0.2">
      <c r="A54" s="359" t="s">
        <v>538</v>
      </c>
      <c r="B54" s="359" t="s">
        <v>1880</v>
      </c>
      <c r="C54" s="965" t="s">
        <v>1160</v>
      </c>
      <c r="D54" s="961" t="s">
        <v>1302</v>
      </c>
      <c r="E54" s="579"/>
      <c r="F54" s="1108">
        <f>'Expenditures 15-22'!G114</f>
        <v>21745</v>
      </c>
      <c r="G54" s="357"/>
    </row>
    <row r="55" spans="1:7" ht="12" customHeight="1" x14ac:dyDescent="0.2">
      <c r="A55" s="359" t="s">
        <v>538</v>
      </c>
      <c r="B55" s="359" t="s">
        <v>1881</v>
      </c>
      <c r="C55" s="965" t="s">
        <v>1160</v>
      </c>
      <c r="D55" s="961" t="s">
        <v>331</v>
      </c>
      <c r="E55" s="579"/>
      <c r="F55" s="1108">
        <f>'Expenditures 15-22'!I114</f>
        <v>0</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1622</v>
      </c>
      <c r="G58" s="357"/>
    </row>
    <row r="59" spans="1:7" ht="12" customHeight="1" x14ac:dyDescent="0.2">
      <c r="A59" s="971" t="s">
        <v>539</v>
      </c>
      <c r="B59" s="68" t="s">
        <v>1885</v>
      </c>
      <c r="C59" s="1051" t="s">
        <v>1160</v>
      </c>
      <c r="D59" s="68" t="s">
        <v>331</v>
      </c>
      <c r="F59" s="1111">
        <f>'Expenditures 15-22'!I150</f>
        <v>0</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88507</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8539</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275094</v>
      </c>
      <c r="G75" s="357"/>
    </row>
    <row r="76" spans="1:8" s="971" customFormat="1" ht="12" customHeight="1" thickTop="1" thickBot="1" x14ac:dyDescent="0.25">
      <c r="A76" s="585"/>
      <c r="B76" s="583"/>
      <c r="C76" s="584"/>
      <c r="D76" s="970" t="s">
        <v>1854</v>
      </c>
      <c r="E76" s="595"/>
      <c r="F76" s="1114">
        <f>(F14-F75)</f>
        <v>3039626</v>
      </c>
      <c r="G76" s="359"/>
    </row>
    <row r="77" spans="1:8" s="971" customFormat="1" ht="12" customHeight="1" thickTop="1" x14ac:dyDescent="0.2">
      <c r="A77" s="586"/>
      <c r="B77" s="583"/>
      <c r="C77" s="584"/>
      <c r="D77" s="970" t="s">
        <v>1944</v>
      </c>
      <c r="E77" s="595"/>
      <c r="F77" s="1621">
        <v>367.11</v>
      </c>
      <c r="G77" s="360"/>
      <c r="H77" s="359"/>
    </row>
    <row r="78" spans="1:8" s="971" customFormat="1" ht="12" customHeight="1" thickBot="1" x14ac:dyDescent="0.25">
      <c r="A78" s="587"/>
      <c r="B78" s="583"/>
      <c r="C78" s="584"/>
      <c r="D78" s="970" t="s">
        <v>1924</v>
      </c>
      <c r="E78" s="595" t="s">
        <v>1134</v>
      </c>
      <c r="F78" s="1115">
        <f>IF(F77&gt;0,F76/F77," Complete Line 77")</f>
        <v>8279.8779657323412</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31926</v>
      </c>
      <c r="G93" s="979"/>
    </row>
    <row r="94" spans="1:7" ht="12" customHeight="1" x14ac:dyDescent="0.2">
      <c r="A94" s="980" t="s">
        <v>147</v>
      </c>
      <c r="B94" s="980" t="s">
        <v>183</v>
      </c>
      <c r="C94" s="977">
        <v>1700</v>
      </c>
      <c r="D94" s="986" t="str">
        <f>'Revenues 9-14'!A82</f>
        <v>Total District/School Activity Income</v>
      </c>
      <c r="E94" s="385"/>
      <c r="F94" s="1073">
        <f>SUM('Revenues 9-14'!C82,'Revenues 9-14'!D82)</f>
        <v>7872</v>
      </c>
      <c r="G94" s="979"/>
    </row>
    <row r="95" spans="1:7" ht="12" customHeight="1" x14ac:dyDescent="0.2">
      <c r="A95" s="980" t="s">
        <v>538</v>
      </c>
      <c r="B95" s="980" t="s">
        <v>184</v>
      </c>
      <c r="C95" s="977">
        <f>'Revenues 9-14'!B84</f>
        <v>1811</v>
      </c>
      <c r="D95" s="978" t="str">
        <f>'Revenues 9-14'!A84</f>
        <v>Rentals - Regular Textbooks</v>
      </c>
      <c r="E95" s="385"/>
      <c r="F95" s="1073">
        <f>'Revenues 9-14'!C84</f>
        <v>13430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38821</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132922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2161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669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6308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126237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85155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115782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28582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18171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2410</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610446</v>
      </c>
    </row>
    <row r="176" spans="1:7" ht="12" customHeight="1" x14ac:dyDescent="0.2">
      <c r="A176" s="588"/>
      <c r="B176" s="589"/>
      <c r="C176" s="590"/>
      <c r="D176" s="1002" t="s">
        <v>1921</v>
      </c>
      <c r="E176" s="1056"/>
      <c r="F176" s="1118">
        <f>'PCTC-OEPP 28-29'!F76-F175</f>
        <v>2429180</v>
      </c>
    </row>
    <row r="177" spans="1:7" ht="12" customHeight="1" x14ac:dyDescent="0.2">
      <c r="A177" s="588"/>
      <c r="B177" s="589"/>
      <c r="C177" s="590"/>
      <c r="D177" s="1002" t="s">
        <v>798</v>
      </c>
      <c r="E177" s="1056"/>
      <c r="F177" s="1118">
        <f>'Cap Outlay Deprec 27'!I18</f>
        <v>166927</v>
      </c>
    </row>
    <row r="178" spans="1:7" ht="12" customHeight="1" x14ac:dyDescent="0.2">
      <c r="A178" s="588"/>
      <c r="B178" s="589"/>
      <c r="C178" s="590"/>
      <c r="D178" s="1002" t="s">
        <v>1923</v>
      </c>
      <c r="E178" s="1056"/>
      <c r="F178" s="1118">
        <f>F176+F177</f>
        <v>2596107</v>
      </c>
    </row>
    <row r="179" spans="1:7" ht="12" customHeight="1" x14ac:dyDescent="0.2">
      <c r="A179" s="588"/>
      <c r="B179" s="591"/>
      <c r="C179" s="590"/>
      <c r="D179" s="1002" t="s">
        <v>1975</v>
      </c>
      <c r="E179" s="1056"/>
      <c r="F179" s="1119">
        <f>'PCTC-OEPP 28-29'!F77</f>
        <v>367.11</v>
      </c>
      <c r="G179" s="69"/>
    </row>
    <row r="180" spans="1:7" ht="12" customHeight="1" thickBot="1" x14ac:dyDescent="0.25">
      <c r="A180" s="588"/>
      <c r="B180" s="591"/>
      <c r="C180" s="590"/>
      <c r="D180" s="1002" t="s">
        <v>2066</v>
      </c>
      <c r="E180" s="1056" t="s">
        <v>2067</v>
      </c>
      <c r="F180" s="1120">
        <f>F178/F179</f>
        <v>7071.7414398953988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2056</v>
      </c>
      <c r="B11" s="2363"/>
      <c r="C11" s="2363"/>
      <c r="D11" s="228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1738592</v>
      </c>
      <c r="F19" s="771"/>
      <c r="G19" s="773">
        <f>'Expenditures 15-22'!K33-SUM('Expenditures 15-22'!G33,'Expenditures 15-22'!I33)+'Expenditures 15-22'!D223</f>
        <v>1738592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118006</v>
      </c>
      <c r="F21" s="771"/>
      <c r="G21" s="773">
        <f>'Expenditures 15-22'!K42-SUM('Expenditures 15-22'!G42,'Expenditures 15-22'!I42)+'Expenditures 15-22'!K120-SUM('Expenditures 15-22'!G120,'Expenditures 15-22'!I120)+'Expenditures 15-22'!K174-SUM('Expenditures 15-22'!G174,'Expenditures 15-22'!I174)+'Expenditures 15-22'!D232</f>
        <v>118006</v>
      </c>
      <c r="H21" s="286"/>
      <c r="I21" s="216"/>
    </row>
    <row r="22" spans="1:9" s="2" customFormat="1" ht="12" customHeight="1" x14ac:dyDescent="0.2">
      <c r="A22" s="770" t="s">
        <v>663</v>
      </c>
      <c r="B22" s="766"/>
      <c r="C22" s="765">
        <v>2200</v>
      </c>
      <c r="D22" s="771"/>
      <c r="E22" s="772">
        <f>'Expenditures 15-22'!K47-SUM('Expenditures 15-22'!G47,'Expenditures 15-22'!I47)+'Expenditures 15-22'!D237</f>
        <v>21212</v>
      </c>
      <c r="F22" s="771"/>
      <c r="G22" s="773">
        <f>'Expenditures 15-22'!K47-SUM('Expenditures 15-22'!G47,'Expenditures 15-22'!I47)+'Expenditures 15-22'!D237</f>
        <v>21212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343545</v>
      </c>
      <c r="F23" s="771"/>
      <c r="G23" s="772">
        <f>'Expenditures 15-22'!K53-SUM('Expenditures 15-22'!G53,'Expenditures 15-22'!I53)+'Expenditures 15-22'!D251+'Expenditures 15-22'!K323-SUM('Expenditures 15-22'!G323,'Expenditures 15-22'!I323)</f>
        <v>343545</v>
      </c>
      <c r="H23" s="286"/>
      <c r="I23" s="216"/>
    </row>
    <row r="24" spans="1:9" s="2" customFormat="1" ht="12" customHeight="1" x14ac:dyDescent="0.2">
      <c r="A24" s="770" t="s">
        <v>665</v>
      </c>
      <c r="B24" s="766"/>
      <c r="C24" s="765">
        <v>2400</v>
      </c>
      <c r="D24" s="771"/>
      <c r="E24" s="772">
        <f>'Expenditures 15-22'!K57-SUM('Expenditures 15-22'!G57,'Expenditures 15-22'!I57)+'Expenditures 15-22'!D255</f>
        <v>145969</v>
      </c>
      <c r="F24" s="771"/>
      <c r="G24" s="773">
        <f>'Expenditures 15-22'!K57-SUM('Expenditures 15-22'!G57,'Expenditures 15-22'!I57)+'Expenditures 15-22'!D255</f>
        <v>145969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42244</v>
      </c>
      <c r="E27" s="772">
        <f>E8</f>
        <v>0</v>
      </c>
      <c r="F27" s="772">
        <f>'Expenditures 15-22'!K60-SUM('Expenditures 15-22'!G60,'Expenditures 15-22'!I60)+'Expenditures 15-22'!D258-E8</f>
        <v>42244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278852</v>
      </c>
      <c r="F28" s="775">
        <f>'Expenditures 15-22'!K61-SUM('Expenditures 15-22'!G61,'Expenditures 15-22'!I61)+'Expenditures 15-22'!K124-SUM('Expenditures 15-22'!G124,'Expenditures 15-22'!I124)+'Expenditures 15-22'!D260-E9</f>
        <v>278852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200845</v>
      </c>
      <c r="F29" s="771"/>
      <c r="G29" s="773">
        <f>'Expenditures 15-22'!K62-SUM('Expenditures 15-22'!G62,'Expenditures 15-22'!I62)+'Expenditures 15-22'!K125-SUM('Expenditures 15-22'!G125,'Expenditures 15-22'!I125)+'Expenditures 15-22'!K176-SUM('Expenditures 15-22'!G176,'Expenditures 15-22'!I176)+'Expenditures 15-22'!D261</f>
        <v>200845</v>
      </c>
      <c r="H29" s="394"/>
    </row>
    <row r="30" spans="1:9" ht="12" customHeight="1" x14ac:dyDescent="0.2">
      <c r="A30" s="770" t="s">
        <v>107</v>
      </c>
      <c r="B30" s="768"/>
      <c r="C30" s="765">
        <v>2560</v>
      </c>
      <c r="D30" s="771"/>
      <c r="E30" s="772">
        <f>'Expenditures 15-22'!K63-SUM('Expenditures 15-22'!G63,'Expenditures 15-22'!I63)+'Expenditures 15-22'!D262-E10</f>
        <v>148811</v>
      </c>
      <c r="F30" s="771"/>
      <c r="G30" s="772">
        <f>'Expenditures 15-22'!K63-SUM('Expenditures 15-22'!G63,'Expenditures 15-22'!I63)+'Expenditures 15-22'!D262-E10</f>
        <v>148811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42244</v>
      </c>
      <c r="E40" s="775">
        <f>SUM(E19:E39)</f>
        <v>2995832</v>
      </c>
      <c r="F40" s="775">
        <f>SUM(F19:F39)</f>
        <v>321096</v>
      </c>
      <c r="G40" s="775">
        <f>SUM(G19:G39)</f>
        <v>2716980</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42244</v>
      </c>
      <c r="F42" s="780" t="s">
        <v>564</v>
      </c>
      <c r="G42" s="776">
        <f>F40</f>
        <v>321096</v>
      </c>
    </row>
    <row r="43" spans="1:7" ht="12" customHeight="1" x14ac:dyDescent="0.2">
      <c r="A43" s="286"/>
      <c r="B43" s="216"/>
      <c r="C43" s="287"/>
      <c r="D43" s="780" t="s">
        <v>563</v>
      </c>
      <c r="E43" s="776">
        <f>E40</f>
        <v>2995832</v>
      </c>
      <c r="F43" s="780" t="s">
        <v>563</v>
      </c>
      <c r="G43" s="776">
        <f>G40</f>
        <v>2716980</v>
      </c>
    </row>
    <row r="44" spans="1:7" ht="12" customHeight="1" x14ac:dyDescent="0.2">
      <c r="A44" s="286"/>
      <c r="B44" s="216"/>
      <c r="C44" s="216"/>
      <c r="D44" s="790" t="s">
        <v>1187</v>
      </c>
      <c r="E44" s="791">
        <f>(E42/E43)</f>
        <v>1.4100924217379346E-2</v>
      </c>
      <c r="F44" s="790" t="s">
        <v>1187</v>
      </c>
      <c r="G44" s="791">
        <f>(G42/G43)</f>
        <v>0.11818121590883997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7" sqref="A7:E7"/>
    </sheetView>
  </sheetViews>
  <sheetFormatPr defaultColWidth="9.140625" defaultRowHeight="12.75" x14ac:dyDescent="0.2"/>
  <cols>
    <col min="1" max="1" width="52.85546875" style="2009" customWidth="1"/>
    <col min="2" max="3" width="9.85546875" style="1990" customWidth="1"/>
    <col min="4" max="4" width="12.5703125" style="2010"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367" t="s">
        <v>2068</v>
      </c>
      <c r="B5" s="2368"/>
      <c r="C5" s="2368"/>
      <c r="D5" s="2368"/>
      <c r="E5" s="2368"/>
    </row>
    <row r="6" spans="1:7" ht="12" customHeight="1" x14ac:dyDescent="0.2">
      <c r="A6" s="2382" t="s">
        <v>2177</v>
      </c>
      <c r="B6" s="2383"/>
      <c r="C6" s="2383"/>
      <c r="D6" s="2383"/>
      <c r="E6" s="2383"/>
    </row>
    <row r="7" spans="1:7" ht="11.25" customHeight="1" x14ac:dyDescent="0.2">
      <c r="A7" s="2384" t="s">
        <v>2092</v>
      </c>
      <c r="B7" s="2385"/>
      <c r="C7" s="2385"/>
      <c r="D7" s="2385"/>
      <c r="E7" s="2385"/>
    </row>
    <row r="8" spans="1:7" ht="34.5" customHeight="1" x14ac:dyDescent="0.2">
      <c r="A8" s="2012" t="s">
        <v>1711</v>
      </c>
      <c r="B8" s="1991" t="s">
        <v>1712</v>
      </c>
      <c r="C8" s="1991" t="s">
        <v>1713</v>
      </c>
      <c r="D8" s="1992" t="s">
        <v>1714</v>
      </c>
      <c r="E8" s="1991" t="s">
        <v>1715</v>
      </c>
      <c r="G8" s="2011" t="b">
        <v>0</v>
      </c>
    </row>
    <row r="9" spans="1:7" ht="15.75" customHeight="1" x14ac:dyDescent="0.2">
      <c r="A9" s="2013" t="s">
        <v>2055</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2040</v>
      </c>
      <c r="B19" s="2001"/>
      <c r="C19" s="2001"/>
      <c r="D19" s="2004"/>
      <c r="E19" s="2003"/>
    </row>
    <row r="20" spans="1:11" ht="12" customHeight="1" x14ac:dyDescent="0.2">
      <c r="A20" s="2000" t="s">
        <v>2041</v>
      </c>
      <c r="B20" s="2001"/>
      <c r="C20" s="2001"/>
      <c r="D20" s="2004"/>
      <c r="E20" s="2003"/>
    </row>
    <row r="21" spans="1:11" ht="12" customHeight="1" x14ac:dyDescent="0.2">
      <c r="A21" s="2000" t="s">
        <v>2042</v>
      </c>
      <c r="B21" s="2001"/>
      <c r="C21" s="2001"/>
      <c r="D21" s="2004"/>
      <c r="E21" s="2003"/>
    </row>
    <row r="22" spans="1:11" ht="12" customHeight="1" x14ac:dyDescent="0.2">
      <c r="A22" s="2000" t="s">
        <v>2043</v>
      </c>
      <c r="B22" s="2001"/>
      <c r="C22" s="2001"/>
      <c r="D22" s="2004"/>
      <c r="E22" s="2003"/>
    </row>
    <row r="23" spans="1:11" ht="12" customHeight="1" x14ac:dyDescent="0.2">
      <c r="A23" s="2000" t="s">
        <v>2044</v>
      </c>
      <c r="B23" s="2001"/>
      <c r="C23" s="2001"/>
      <c r="D23" s="2004"/>
      <c r="E23" s="2003"/>
    </row>
    <row r="24" spans="1:11" ht="12" customHeight="1" x14ac:dyDescent="0.2">
      <c r="A24" s="2000" t="s">
        <v>2045</v>
      </c>
      <c r="B24" s="2001" t="s">
        <v>2095</v>
      </c>
      <c r="C24" s="2001" t="s">
        <v>2095</v>
      </c>
      <c r="D24" s="2004"/>
      <c r="E24" s="2003" t="s">
        <v>2153</v>
      </c>
    </row>
    <row r="25" spans="1:11" ht="12" customHeight="1" x14ac:dyDescent="0.2">
      <c r="A25" s="2000" t="s">
        <v>2046</v>
      </c>
      <c r="B25" s="2001"/>
      <c r="C25" s="2001"/>
      <c r="D25" s="2004"/>
      <c r="E25" s="2003"/>
    </row>
    <row r="26" spans="1:11" ht="12" customHeight="1" x14ac:dyDescent="0.2">
      <c r="A26" s="2000" t="s">
        <v>2047</v>
      </c>
      <c r="B26" s="2001" t="s">
        <v>2095</v>
      </c>
      <c r="C26" s="2001" t="s">
        <v>2095</v>
      </c>
      <c r="D26" s="2004"/>
      <c r="E26" s="2003" t="s">
        <v>2154</v>
      </c>
    </row>
    <row r="27" spans="1:11" x14ac:dyDescent="0.2">
      <c r="A27" s="2000" t="s">
        <v>2048</v>
      </c>
      <c r="B27" s="2001"/>
      <c r="C27" s="2001"/>
      <c r="D27" s="2004"/>
      <c r="E27" s="2003"/>
    </row>
    <row r="28" spans="1:11" ht="12" customHeight="1" x14ac:dyDescent="0.2">
      <c r="A28" s="2000" t="s">
        <v>2049</v>
      </c>
      <c r="B28" s="2001"/>
      <c r="C28" s="2001"/>
      <c r="D28" s="2004"/>
      <c r="E28" s="2003"/>
    </row>
    <row r="29" spans="1:11" ht="12" customHeight="1" x14ac:dyDescent="0.2">
      <c r="A29" s="2000" t="s">
        <v>2050</v>
      </c>
      <c r="B29" s="2001"/>
      <c r="C29" s="2001"/>
      <c r="D29" s="2004"/>
      <c r="E29" s="2003"/>
    </row>
    <row r="30" spans="1:11" ht="12" customHeight="1" x14ac:dyDescent="0.2">
      <c r="A30" s="2000" t="s">
        <v>2051</v>
      </c>
      <c r="B30" s="2001"/>
      <c r="C30" s="2001"/>
      <c r="D30" s="2004"/>
      <c r="E30" s="2003"/>
    </row>
    <row r="31" spans="1:11" ht="12" customHeight="1" x14ac:dyDescent="0.2">
      <c r="A31" s="2000" t="s">
        <v>2052</v>
      </c>
      <c r="B31" s="2001"/>
      <c r="C31" s="2001"/>
      <c r="D31" s="2004"/>
      <c r="E31" s="2003"/>
      <c r="K31" s="2014"/>
    </row>
    <row r="32" spans="1:11" ht="12" customHeight="1" x14ac:dyDescent="0.2">
      <c r="A32" s="2000" t="s">
        <v>2053</v>
      </c>
      <c r="B32" s="2001"/>
      <c r="C32" s="2001" t="s">
        <v>2095</v>
      </c>
      <c r="D32" s="2004"/>
      <c r="E32" s="2003" t="s">
        <v>2158</v>
      </c>
    </row>
    <row r="33" spans="1:5" ht="12" customHeight="1" x14ac:dyDescent="0.2">
      <c r="A33" s="2000" t="s">
        <v>2054</v>
      </c>
      <c r="B33" s="2001"/>
      <c r="C33" s="2001"/>
      <c r="D33" s="2004"/>
      <c r="E33" s="2003"/>
    </row>
    <row r="34" spans="1:5" ht="12" customHeight="1" x14ac:dyDescent="0.25">
      <c r="A34" s="2005"/>
      <c r="B34" s="2005"/>
      <c r="C34" s="2005"/>
      <c r="D34" s="2005"/>
      <c r="E34" s="2005"/>
    </row>
    <row r="35" spans="1:5" ht="12" customHeight="1" x14ac:dyDescent="0.2">
      <c r="A35" s="2006"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1726</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Bluford USD 318</v>
      </c>
      <c r="J6" s="2392"/>
    </row>
    <row r="7" spans="1:10" x14ac:dyDescent="0.2">
      <c r="A7" s="2393" t="s">
        <v>1037</v>
      </c>
      <c r="B7" s="2394"/>
      <c r="C7" s="2394"/>
      <c r="D7" s="2394"/>
      <c r="E7" s="2395"/>
      <c r="F7" s="1660"/>
      <c r="G7" s="1649"/>
      <c r="H7" s="1659" t="s">
        <v>438</v>
      </c>
      <c r="I7" s="2396">
        <f>COVER!A13</f>
        <v>13041318027</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79426</v>
      </c>
      <c r="F12" s="1688"/>
      <c r="G12" s="1687">
        <f t="shared" ref="G12:G18" si="0">SUM(E12:F12)</f>
        <v>79426</v>
      </c>
      <c r="H12" s="1689">
        <v>79812</v>
      </c>
      <c r="I12" s="1688"/>
      <c r="J12" s="1687">
        <f t="shared" ref="J12:J18" si="1">SUM(H12:I12)</f>
        <v>79812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67432</v>
      </c>
      <c r="F14" s="1688"/>
      <c r="G14" s="1687">
        <f t="shared" si="0"/>
        <v>67432</v>
      </c>
      <c r="H14" s="1689">
        <v>67187</v>
      </c>
      <c r="I14" s="1688"/>
      <c r="J14" s="1687">
        <f t="shared" si="1"/>
        <v>67187</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146858</v>
      </c>
      <c r="F19" s="1695">
        <f t="shared" si="2"/>
        <v>0</v>
      </c>
      <c r="G19" s="1695">
        <f t="shared" si="2"/>
        <v>146858</v>
      </c>
      <c r="H19" s="1695">
        <f t="shared" si="2"/>
        <v>146999</v>
      </c>
      <c r="I19" s="1695">
        <f t="shared" si="2"/>
        <v>0</v>
      </c>
      <c r="J19" s="1695">
        <f t="shared" si="2"/>
        <v>146999</v>
      </c>
    </row>
    <row r="20" spans="1:10" ht="25.5" customHeight="1" thickTop="1" x14ac:dyDescent="0.2">
      <c r="A20" s="1683">
        <v>9</v>
      </c>
      <c r="B20" s="2403" t="s">
        <v>1950</v>
      </c>
      <c r="C20" s="2401"/>
      <c r="D20" s="2402"/>
      <c r="E20" s="1696"/>
      <c r="F20" s="1696"/>
      <c r="G20" s="1696"/>
      <c r="H20" s="1696"/>
      <c r="I20" s="1696"/>
      <c r="J20" s="1697">
        <f>IF(AND(G19&gt;0,J19&gt;0),(((J19-G19)/G19)),"Enter Budget Data")</f>
        <v>9.6011112775606369E-4</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1994</v>
      </c>
      <c r="G27" s="2404"/>
    </row>
    <row r="28" spans="1:10" ht="28.5" customHeight="1" x14ac:dyDescent="0.2">
      <c r="B28" s="1698"/>
      <c r="C28" s="2406"/>
      <c r="D28" s="2406"/>
      <c r="E28" s="1969"/>
      <c r="F28" s="2406"/>
      <c r="G28" s="2406"/>
    </row>
    <row r="29" spans="1:10" x14ac:dyDescent="0.2">
      <c r="B29" s="1698"/>
      <c r="C29" s="1963" t="s">
        <v>1996</v>
      </c>
      <c r="E29" s="1968"/>
      <c r="F29" s="2405" t="s">
        <v>1995</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1997</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4" t="s">
        <v>2160</v>
      </c>
    </row>
    <row r="6" spans="1:2" x14ac:dyDescent="0.2">
      <c r="A6" s="387"/>
      <c r="B6" s="13" t="s">
        <v>2159</v>
      </c>
    </row>
    <row r="7" spans="1:2" x14ac:dyDescent="0.2">
      <c r="A7" s="387"/>
    </row>
    <row r="8" spans="1:2" x14ac:dyDescent="0.2">
      <c r="A8" s="387">
        <v>2</v>
      </c>
      <c r="B8" s="134" t="s">
        <v>2161</v>
      </c>
    </row>
    <row r="9" spans="1:2" x14ac:dyDescent="0.2">
      <c r="A9" s="388"/>
      <c r="B9" s="13" t="s">
        <v>2162</v>
      </c>
    </row>
    <row r="10" spans="1:2" x14ac:dyDescent="0.2">
      <c r="A10" s="388"/>
    </row>
    <row r="11" spans="1:2" x14ac:dyDescent="0.2">
      <c r="A11" s="2063">
        <v>3</v>
      </c>
      <c r="B11" s="134" t="s">
        <v>2163</v>
      </c>
    </row>
    <row r="12" spans="1:2" x14ac:dyDescent="0.2">
      <c r="A12" s="388"/>
      <c r="B12" s="13" t="s">
        <v>2164</v>
      </c>
    </row>
    <row r="13" spans="1:2" x14ac:dyDescent="0.2">
      <c r="A13" s="388"/>
    </row>
    <row r="14" spans="1:2" x14ac:dyDescent="0.2">
      <c r="A14" s="2063">
        <v>4</v>
      </c>
      <c r="B14" s="134" t="s">
        <v>2165</v>
      </c>
    </row>
    <row r="15" spans="1:2" x14ac:dyDescent="0.2">
      <c r="A15" s="388"/>
      <c r="B15" s="13" t="s">
        <v>2166</v>
      </c>
    </row>
    <row r="16" spans="1:2" x14ac:dyDescent="0.2">
      <c r="A16" s="388"/>
    </row>
    <row r="17" spans="1:2" x14ac:dyDescent="0.2">
      <c r="A17" s="2063">
        <v>5</v>
      </c>
      <c r="B17" s="134" t="s">
        <v>2167</v>
      </c>
    </row>
    <row r="18" spans="1:2" x14ac:dyDescent="0.2">
      <c r="A18" s="388"/>
      <c r="B18" s="13" t="s">
        <v>2168</v>
      </c>
    </row>
    <row r="19" spans="1:2" x14ac:dyDescent="0.2">
      <c r="A19" s="388"/>
    </row>
    <row r="20" spans="1:2" x14ac:dyDescent="0.2">
      <c r="A20" s="2063">
        <v>6</v>
      </c>
      <c r="B20" s="134" t="s">
        <v>2169</v>
      </c>
    </row>
    <row r="21" spans="1:2" x14ac:dyDescent="0.2">
      <c r="A21" s="388"/>
      <c r="B21" s="13" t="s">
        <v>2170</v>
      </c>
    </row>
    <row r="22" spans="1:2" x14ac:dyDescent="0.2">
      <c r="A22" s="388"/>
    </row>
    <row r="23" spans="1:2" x14ac:dyDescent="0.2">
      <c r="A23" s="2063">
        <v>7</v>
      </c>
      <c r="B23" s="134" t="s">
        <v>2171</v>
      </c>
    </row>
    <row r="24" spans="1:2" x14ac:dyDescent="0.2">
      <c r="A24" s="388"/>
      <c r="B24" s="13" t="s">
        <v>2172</v>
      </c>
    </row>
    <row r="25" spans="1:2" x14ac:dyDescent="0.2">
      <c r="A25" s="388"/>
    </row>
    <row r="26" spans="1:2" x14ac:dyDescent="0.2">
      <c r="A26" s="2063">
        <v>8</v>
      </c>
      <c r="B26" s="134" t="s">
        <v>2173</v>
      </c>
    </row>
    <row r="27" spans="1:2" x14ac:dyDescent="0.2">
      <c r="A27" s="388"/>
      <c r="B27" s="134" t="s">
        <v>2174</v>
      </c>
    </row>
    <row r="28" spans="1:2" x14ac:dyDescent="0.2">
      <c r="A28" s="388"/>
      <c r="B28" s="13" t="s">
        <v>2175</v>
      </c>
    </row>
    <row r="29" spans="1:2" x14ac:dyDescent="0.2">
      <c r="A29" s="388"/>
      <c r="B29" s="13" t="s">
        <v>2176</v>
      </c>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Bluford USD 318</v>
      </c>
    </row>
    <row r="65" spans="2:2" x14ac:dyDescent="0.2">
      <c r="B65" s="396">
        <f>COVER!A13</f>
        <v>13041318027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8" sqref="C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1977</v>
      </c>
      <c r="B1" s="2410"/>
      <c r="C1" s="2410"/>
      <c r="D1" s="2410"/>
      <c r="E1" s="2410"/>
      <c r="F1" s="2411"/>
    </row>
    <row r="2" spans="1:8" ht="39.75" customHeight="1" x14ac:dyDescent="0.2">
      <c r="A2" s="2419" t="s">
        <v>1952</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1976</v>
      </c>
      <c r="B4" s="2426"/>
      <c r="C4" s="2426"/>
      <c r="D4" s="2426"/>
      <c r="E4" s="2426"/>
      <c r="F4" s="2427"/>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2908034</v>
      </c>
      <c r="C6" s="1630">
        <f>'Acct Summary 7-8'!D8</f>
        <v>123272</v>
      </c>
      <c r="D6" s="1630">
        <f>'Acct Summary 7-8'!F8</f>
        <v>195273</v>
      </c>
      <c r="E6" s="1630">
        <f>'Acct Summary 7-8'!I8</f>
        <v>14471</v>
      </c>
      <c r="F6" s="1630">
        <f>SUM(B6:E6)</f>
        <v>3241050</v>
      </c>
    </row>
    <row r="7" spans="1:8" s="1631" customFormat="1" ht="14.25" customHeight="1" thickBot="1" x14ac:dyDescent="0.25">
      <c r="A7" s="1629" t="s">
        <v>1694</v>
      </c>
      <c r="B7" s="1632">
        <f>'Acct Summary 7-8'!C17</f>
        <v>2644213</v>
      </c>
      <c r="C7" s="1632">
        <f>'Acct Summary 7-8'!D17</f>
        <v>25006</v>
      </c>
      <c r="D7" s="1632">
        <f>'Acct Summary 7-8'!F17</f>
        <v>183357</v>
      </c>
      <c r="E7" s="1895"/>
      <c r="F7" s="1630">
        <f>SUM(B7:E7)</f>
        <v>2852576</v>
      </c>
    </row>
    <row r="8" spans="1:8" s="1631" customFormat="1" ht="14.25" thickTop="1" thickBot="1" x14ac:dyDescent="0.25">
      <c r="A8" s="1633" t="s">
        <v>1695</v>
      </c>
      <c r="B8" s="1634">
        <f>(B6-B7)</f>
        <v>263821</v>
      </c>
      <c r="C8" s="1634">
        <f>(C6-C7)</f>
        <v>98266</v>
      </c>
      <c r="D8" s="1634">
        <f>(D6-D7)</f>
        <v>11916</v>
      </c>
      <c r="E8" s="1632">
        <f>(E6-E7)</f>
        <v>14471</v>
      </c>
      <c r="F8" s="1635">
        <f>SUM(F6-F7)</f>
        <v>388474</v>
      </c>
    </row>
    <row r="9" spans="1:8" s="1631" customFormat="1" ht="14.25" thickTop="1" thickBot="1" x14ac:dyDescent="0.25">
      <c r="A9" s="1636" t="s">
        <v>1953</v>
      </c>
      <c r="B9" s="1637">
        <f>'Acct Summary 7-8'!C81</f>
        <v>254433</v>
      </c>
      <c r="C9" s="1637">
        <f>'Acct Summary 7-8'!D81</f>
        <v>139105</v>
      </c>
      <c r="D9" s="1637">
        <f>'Acct Summary 7-8'!F81</f>
        <v>220329</v>
      </c>
      <c r="E9" s="1637">
        <f>'Acct Summary 7-8'!I81</f>
        <v>211704</v>
      </c>
      <c r="F9" s="1716">
        <f>SUM(B9:E9)</f>
        <v>825571</v>
      </c>
    </row>
    <row r="10" spans="1:8" ht="16.5" customHeight="1" thickTop="1" x14ac:dyDescent="0.2">
      <c r="A10" s="1638"/>
      <c r="B10" s="1639"/>
      <c r="C10" s="2413" t="str">
        <f>IF(AND(F8&lt;0,F9&gt;=0,ABS(F8*3)&gt;ABS(F9)),A14,IF(AND(F8&lt;0,F9&gt;0,ABS(F8*3)&lt;=ABS(F9)),A15,IF(AND(F8&lt;0,F9&lt;0),A14,IF(F9=0,A17,A16))))</f>
        <v>Balanced - no deficit reduction plan is required.</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idden="1" x14ac:dyDescent="0.2">
      <c r="A14" s="2412" t="s">
        <v>2088</v>
      </c>
      <c r="B14" s="2412"/>
      <c r="C14" s="2412"/>
      <c r="D14" s="2412"/>
      <c r="E14" s="2412"/>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8"/>
      <c r="B8" s="2429"/>
      <c r="C8" s="2429"/>
      <c r="D8" s="2430"/>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3" t="s">
        <v>1989</v>
      </c>
      <c r="D11" s="2434"/>
    </row>
    <row r="12" spans="1:4" s="4" customFormat="1" ht="12.75" x14ac:dyDescent="0.2">
      <c r="A12" s="1952"/>
      <c r="B12" s="227"/>
      <c r="C12" s="1951" t="s">
        <v>1988</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2037</v>
      </c>
      <c r="D28" s="230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31" t="s">
        <v>777</v>
      </c>
      <c r="D76" s="2432"/>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1930</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51" t="str">
        <f>COVER!A17</f>
        <v>Bluford USD 318</v>
      </c>
      <c r="B7" s="2452"/>
      <c r="C7" s="2452"/>
      <c r="D7" s="2465"/>
      <c r="E7" s="2466">
        <f>COVER!A13</f>
        <v>13041318027</v>
      </c>
      <c r="F7" s="2467"/>
      <c r="G7" s="2468" t="str">
        <f>COVER!T23</f>
        <v>065.015445</v>
      </c>
      <c r="H7" s="2469"/>
      <c r="I7" s="2469"/>
      <c r="J7" s="2469"/>
      <c r="K7" s="2469"/>
      <c r="L7" s="2470"/>
    </row>
    <row r="8" spans="1:29" ht="13.5" customHeight="1" x14ac:dyDescent="0.2">
      <c r="A8" s="2036" t="s">
        <v>2026</v>
      </c>
      <c r="B8" s="2037"/>
      <c r="C8" s="2016"/>
      <c r="D8" s="2016"/>
      <c r="E8" s="2040"/>
      <c r="F8" s="2017"/>
      <c r="G8" s="2018" t="s">
        <v>1414</v>
      </c>
      <c r="H8" s="1290"/>
      <c r="I8" s="1290"/>
      <c r="J8" s="1290"/>
      <c r="K8" s="1290"/>
      <c r="L8" s="2019"/>
    </row>
    <row r="9" spans="1:29" ht="13.5" customHeight="1" x14ac:dyDescent="0.2">
      <c r="A9" s="2471"/>
      <c r="B9" s="2441"/>
      <c r="C9" s="2441"/>
      <c r="D9" s="2441"/>
      <c r="E9" s="2441"/>
      <c r="F9" s="2472"/>
      <c r="G9" s="2440" t="str">
        <f>COVER!T13</f>
        <v>Kent E. Reeves, CPA</v>
      </c>
      <c r="H9" s="2462"/>
      <c r="I9" s="2462"/>
      <c r="J9" s="2462"/>
      <c r="K9" s="2462"/>
      <c r="L9" s="2473"/>
    </row>
    <row r="10" spans="1:29" ht="13.5" customHeight="1" x14ac:dyDescent="0.2">
      <c r="A10" s="2448"/>
      <c r="B10" s="2449"/>
      <c r="C10" s="2449"/>
      <c r="D10" s="2449"/>
      <c r="E10" s="2449"/>
      <c r="F10" s="2450"/>
      <c r="G10" s="2440" t="str">
        <f>COVER!T17</f>
        <v>101 East Delaware, Suite B</v>
      </c>
      <c r="H10" s="2454"/>
      <c r="I10" s="2454"/>
      <c r="J10" s="2454"/>
      <c r="K10" s="2454"/>
      <c r="L10" s="2455"/>
    </row>
    <row r="11" spans="1:29" ht="13.5" customHeight="1" x14ac:dyDescent="0.2">
      <c r="A11" s="2036" t="s">
        <v>2028</v>
      </c>
      <c r="B11" s="2037"/>
      <c r="C11" s="2016"/>
      <c r="D11" s="2040"/>
      <c r="E11" s="2016"/>
      <c r="F11" s="2017"/>
      <c r="G11" s="2440" t="str">
        <f>COVER!T19</f>
        <v>Fairfield</v>
      </c>
      <c r="H11" s="2454"/>
      <c r="I11" s="2454"/>
      <c r="J11" s="1980" t="str">
        <f>COVER!X19</f>
        <v>IL</v>
      </c>
      <c r="K11" s="1980" t="str">
        <f>COVER!Z19</f>
        <v>62837-0339</v>
      </c>
      <c r="L11" s="2020"/>
    </row>
    <row r="12" spans="1:29" ht="13.5" customHeight="1" x14ac:dyDescent="0.2">
      <c r="A12" s="2456" t="s">
        <v>2027</v>
      </c>
      <c r="B12" s="2457"/>
      <c r="C12" s="2457"/>
      <c r="D12" s="2457"/>
      <c r="E12" s="2457"/>
      <c r="F12" s="2458"/>
      <c r="G12" s="1983"/>
      <c r="H12" s="1309"/>
      <c r="I12" s="1309"/>
      <c r="J12" s="1309"/>
      <c r="K12" s="1309"/>
      <c r="L12" s="1984"/>
    </row>
    <row r="13" spans="1:29" ht="13.5" customHeight="1" x14ac:dyDescent="0.2">
      <c r="A13" s="2440"/>
      <c r="B13" s="2462"/>
      <c r="C13" s="2462"/>
      <c r="D13" s="2462"/>
      <c r="E13" s="1308"/>
      <c r="F13" s="2029"/>
      <c r="G13" s="2021" t="s">
        <v>2030</v>
      </c>
      <c r="H13" s="2022"/>
      <c r="I13" s="2459" t="str">
        <f>COVER!T25</f>
        <v>kent@kercpa.com</v>
      </c>
      <c r="J13" s="2460"/>
      <c r="K13" s="2460"/>
      <c r="L13" s="2461"/>
    </row>
    <row r="14" spans="1:29" ht="13.5" customHeight="1" x14ac:dyDescent="0.2">
      <c r="A14" s="2440" t="str">
        <f>COVER!A19</f>
        <v>901 6th Street</v>
      </c>
      <c r="B14" s="2441"/>
      <c r="C14" s="2441"/>
      <c r="D14" s="2441"/>
      <c r="E14" s="2027">
        <v>0</v>
      </c>
      <c r="F14" s="1307"/>
      <c r="G14" s="2023" t="s">
        <v>1413</v>
      </c>
      <c r="H14" s="1290"/>
      <c r="I14" s="1290"/>
      <c r="J14" s="1290"/>
      <c r="K14" s="1290"/>
      <c r="L14" s="2019"/>
    </row>
    <row r="15" spans="1:29" ht="13.5" customHeight="1" x14ac:dyDescent="0.2">
      <c r="A15" s="2440" t="str">
        <f>COVER!A21</f>
        <v xml:space="preserve">Bluford    </v>
      </c>
      <c r="B15" s="2454"/>
      <c r="C15" s="2454"/>
      <c r="D15" s="1289"/>
      <c r="E15" s="1985"/>
      <c r="F15" s="1306"/>
      <c r="G15" s="1979" t="str">
        <f>COVER!T15</f>
        <v xml:space="preserve">Kent E. Reeves   </v>
      </c>
      <c r="H15" s="1290"/>
      <c r="I15" s="1290"/>
      <c r="J15" s="1290"/>
      <c r="K15" s="1290"/>
      <c r="L15" s="2019"/>
    </row>
    <row r="16" spans="1:29" ht="12.2" customHeight="1" x14ac:dyDescent="0.2">
      <c r="A16" s="2026" t="s">
        <v>2029</v>
      </c>
      <c r="B16" s="1557"/>
      <c r="C16" s="2028">
        <f>COVER!A25</f>
        <v>62814</v>
      </c>
      <c r="D16" s="2028"/>
      <c r="E16" s="2028"/>
      <c r="F16" s="2029"/>
      <c r="G16" s="2442"/>
      <c r="H16" s="2443"/>
      <c r="I16" s="2443"/>
      <c r="J16" s="2443"/>
      <c r="K16" s="2443"/>
      <c r="L16" s="2444"/>
    </row>
    <row r="17" spans="1:13" ht="12.2" customHeight="1" x14ac:dyDescent="0.2">
      <c r="A17" s="2445"/>
      <c r="B17" s="2446"/>
      <c r="C17" s="2446"/>
      <c r="D17" s="2446"/>
      <c r="E17" s="2446"/>
      <c r="F17" s="2447"/>
      <c r="G17" s="2023" t="s">
        <v>1412</v>
      </c>
      <c r="H17" s="1290"/>
      <c r="I17" s="1290"/>
      <c r="J17" s="1290"/>
      <c r="K17" s="2024" t="s">
        <v>1411</v>
      </c>
      <c r="L17" s="2017"/>
      <c r="M17" s="1305"/>
    </row>
    <row r="18" spans="1:13" ht="12.2" customHeight="1" x14ac:dyDescent="0.2">
      <c r="A18" s="2448"/>
      <c r="B18" s="2449"/>
      <c r="C18" s="2449"/>
      <c r="D18" s="2449"/>
      <c r="E18" s="2449"/>
      <c r="F18" s="2450"/>
      <c r="G18" s="2451" t="str">
        <f>COVER!T21</f>
        <v>618-842-4954</v>
      </c>
      <c r="H18" s="2452"/>
      <c r="I18" s="2452"/>
      <c r="J18" s="2452"/>
      <c r="K18" s="2451" t="str">
        <f>COVER!X21</f>
        <v>618-847-4511</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4" t="str">
        <f>'Single Audit Cover'!A7</f>
        <v>Bluford USD 318</v>
      </c>
      <c r="B1" s="2464"/>
      <c r="C1" s="2464"/>
      <c r="D1" s="2464"/>
    </row>
    <row r="2" spans="1:11" s="1978" customFormat="1" ht="12.75" x14ac:dyDescent="0.2">
      <c r="A2" s="2475">
        <f>'Single Audit Cover'!E7</f>
        <v>13041318027</v>
      </c>
      <c r="B2" s="2476"/>
      <c r="C2" s="2476"/>
      <c r="D2" s="2476"/>
    </row>
    <row r="3" spans="1:11" s="1978" customFormat="1" ht="12.75" x14ac:dyDescent="0.2">
      <c r="A3" s="2474" t="s">
        <v>2014</v>
      </c>
      <c r="B3" s="2464"/>
      <c r="C3" s="2464"/>
      <c r="D3" s="2464"/>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Bluford USD 318</v>
      </c>
      <c r="B1" s="2479"/>
      <c r="C1" s="2479"/>
      <c r="D1" s="2479"/>
      <c r="E1" s="2479"/>
    </row>
    <row r="2" spans="1:5" x14ac:dyDescent="0.2">
      <c r="A2" s="2480">
        <f>'Single Audit Cover'!E7</f>
        <v>13041318027</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250100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-2410</v>
      </c>
    </row>
    <row r="19" spans="1:4" ht="13.5" thickBot="1" x14ac:dyDescent="0.25">
      <c r="A19" s="1359" t="s">
        <v>1498</v>
      </c>
      <c r="D19" s="1358">
        <f>SUM(D10:D17)</f>
        <v>247690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247690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1">
        <f>SUM(D35:D45)</f>
        <v>0</v>
      </c>
    </row>
    <row r="49" spans="2:4" x14ac:dyDescent="0.2">
      <c r="B49" s="1349" t="s">
        <v>1489</v>
      </c>
      <c r="C49" s="1349"/>
      <c r="D49" s="1981">
        <f>D32-D47</f>
        <v>247690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Bluford USD 318</v>
      </c>
      <c r="C1" s="2484"/>
      <c r="D1" s="2484"/>
      <c r="E1" s="2484"/>
      <c r="F1" s="2484"/>
      <c r="G1" s="2484"/>
      <c r="H1" s="2484"/>
      <c r="I1" s="2484"/>
      <c r="J1" s="2484"/>
      <c r="K1" s="2484"/>
    </row>
    <row r="2" spans="2:12" ht="15" x14ac:dyDescent="0.2">
      <c r="B2" s="2485">
        <f>'Single Audit Cover'!E7</f>
        <v>13041318027</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4"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1954</v>
      </c>
      <c r="G8" s="1407" t="s">
        <v>1856</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5" t="s">
        <v>2086</v>
      </c>
      <c r="C28" s="2046"/>
      <c r="D28" s="2047"/>
      <c r="E28" s="2048"/>
      <c r="F28" s="2048"/>
      <c r="G28" s="1367"/>
      <c r="H28" s="1367"/>
    </row>
    <row r="29" spans="2:12" x14ac:dyDescent="0.2">
      <c r="B29" s="2049"/>
      <c r="C29" s="2050"/>
      <c r="D29" s="2051"/>
      <c r="E29" s="2052"/>
      <c r="F29" s="205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Bluford USD 318</v>
      </c>
      <c r="B1" s="2492"/>
      <c r="C1" s="2492"/>
      <c r="D1" s="2492"/>
      <c r="E1" s="1434"/>
    </row>
    <row r="2" spans="1:7" ht="13.5" customHeight="1" x14ac:dyDescent="0.2">
      <c r="A2" s="2493">
        <f>'Single Audit Cover'!E7</f>
        <v>13041318027</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1911</v>
      </c>
      <c r="C6" s="1367"/>
      <c r="D6" s="1367"/>
    </row>
    <row r="7" spans="1:7" ht="60.95" customHeight="1" x14ac:dyDescent="0.2">
      <c r="A7" s="2499" t="s">
        <v>2020</v>
      </c>
      <c r="B7" s="2500"/>
      <c r="C7" s="2500"/>
      <c r="D7" s="2500"/>
      <c r="E7" s="1432"/>
    </row>
    <row r="8" spans="1:7" ht="12" customHeight="1" x14ac:dyDescent="0.2">
      <c r="A8" s="1357"/>
      <c r="B8" s="2042"/>
      <c r="C8" s="2042"/>
      <c r="D8" s="2042"/>
      <c r="E8" s="1432"/>
    </row>
    <row r="9" spans="1:7" ht="21.75" customHeight="1" x14ac:dyDescent="0.2">
      <c r="A9" s="2049" t="s">
        <v>2069</v>
      </c>
      <c r="B9" s="2053"/>
      <c r="C9" s="2053"/>
      <c r="D9" s="2053"/>
      <c r="E9" s="2054"/>
      <c r="F9" s="2052"/>
      <c r="G9" s="2052"/>
    </row>
    <row r="10" spans="1:7" ht="15" customHeight="1" x14ac:dyDescent="0.2">
      <c r="A10" s="2055" t="s">
        <v>2070</v>
      </c>
      <c r="B10" s="2056"/>
      <c r="C10" s="2057"/>
      <c r="D10" s="2058" t="s">
        <v>2071</v>
      </c>
      <c r="E10" s="2057"/>
      <c r="F10" s="2058" t="s">
        <v>106</v>
      </c>
      <c r="G10" s="2052"/>
    </row>
    <row r="11" spans="1:7" ht="22.5" customHeight="1" x14ac:dyDescent="0.2">
      <c r="A11" s="1357" t="s">
        <v>2072</v>
      </c>
      <c r="C11" s="1353"/>
      <c r="D11" s="1353"/>
    </row>
    <row r="12" spans="1:7" x14ac:dyDescent="0.2">
      <c r="A12" s="2499" t="s">
        <v>1912</v>
      </c>
      <c r="B12" s="2500"/>
      <c r="C12" s="2500"/>
      <c r="D12" s="2500"/>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3"/>
      <c r="D16" s="2488"/>
      <c r="E16" s="2488"/>
      <c r="F16" s="2488"/>
    </row>
    <row r="17" spans="1:6" ht="20.65" customHeight="1" x14ac:dyDescent="0.2">
      <c r="A17" s="1797"/>
      <c r="B17" s="1428"/>
      <c r="C17" s="2043"/>
      <c r="D17" s="2488"/>
      <c r="E17" s="2488"/>
      <c r="F17" s="2488"/>
    </row>
    <row r="18" spans="1:6" ht="20.65" customHeight="1" x14ac:dyDescent="0.2">
      <c r="A18" s="1797"/>
      <c r="B18" s="1428"/>
      <c r="C18" s="2043"/>
      <c r="D18" s="2488"/>
      <c r="E18" s="2488"/>
      <c r="F18" s="2488"/>
    </row>
    <row r="19" spans="1:6" ht="20.65" customHeight="1" x14ac:dyDescent="0.2">
      <c r="A19" s="1797"/>
      <c r="B19" s="1428"/>
      <c r="C19" s="2043"/>
      <c r="D19" s="2488"/>
      <c r="E19" s="2488"/>
      <c r="F19" s="2488"/>
    </row>
    <row r="20" spans="1:6" ht="20.65" customHeight="1" x14ac:dyDescent="0.2">
      <c r="A20" s="1797"/>
      <c r="B20" s="1428"/>
      <c r="C20" s="2043"/>
      <c r="D20" s="2488"/>
      <c r="E20" s="2488"/>
      <c r="F20" s="2488"/>
    </row>
    <row r="21" spans="1:6" ht="20.65" customHeight="1" x14ac:dyDescent="0.2">
      <c r="A21" s="1797"/>
      <c r="B21" s="1428"/>
      <c r="C21" s="2043"/>
      <c r="D21" s="2488"/>
      <c r="E21" s="2488"/>
      <c r="F21" s="2488"/>
    </row>
    <row r="22" spans="1:6" ht="20.65" customHeight="1" x14ac:dyDescent="0.2">
      <c r="A22" s="1797"/>
      <c r="B22" s="1428"/>
      <c r="C22" s="2043"/>
      <c r="D22" s="2488"/>
      <c r="E22" s="2488"/>
      <c r="F22" s="2488"/>
    </row>
    <row r="23" spans="1:6" ht="20.65" customHeight="1" x14ac:dyDescent="0.2">
      <c r="A23" s="1797"/>
      <c r="B23" s="1428"/>
      <c r="C23" s="2043"/>
      <c r="D23" s="2488"/>
      <c r="E23" s="2488"/>
      <c r="F23" s="2488"/>
    </row>
    <row r="24" spans="1:6" ht="20.65" customHeight="1" x14ac:dyDescent="0.2">
      <c r="A24" s="1797"/>
      <c r="B24" s="1428"/>
      <c r="C24" s="2043"/>
      <c r="D24" s="2488"/>
      <c r="E24" s="2488"/>
      <c r="F24" s="2488"/>
    </row>
    <row r="25" spans="1:6" ht="20.65" customHeight="1" x14ac:dyDescent="0.2">
      <c r="A25" s="1797"/>
      <c r="B25" s="1428"/>
      <c r="C25" s="2043"/>
      <c r="D25" s="2488"/>
      <c r="E25" s="2488"/>
      <c r="F25" s="2488"/>
    </row>
    <row r="26" spans="1:6" ht="20.65" customHeight="1" x14ac:dyDescent="0.2">
      <c r="A26" s="1797"/>
      <c r="B26" s="1428"/>
      <c r="C26" s="2043"/>
      <c r="D26" s="2488"/>
      <c r="E26" s="2488"/>
      <c r="F26" s="2488"/>
    </row>
    <row r="27" spans="1:6" ht="20.65" customHeight="1" x14ac:dyDescent="0.2">
      <c r="A27" s="1797"/>
      <c r="B27" s="1428"/>
      <c r="C27" s="2043"/>
      <c r="D27" s="2488"/>
      <c r="E27" s="2488"/>
      <c r="F27" s="2488"/>
    </row>
    <row r="28" spans="1:6" ht="20.65" customHeight="1" x14ac:dyDescent="0.2">
      <c r="A28" s="1797"/>
      <c r="B28" s="1428"/>
      <c r="C28" s="2043"/>
      <c r="D28" s="2488"/>
      <c r="E28" s="2488"/>
      <c r="F28" s="2488"/>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89" t="s">
        <v>1913</v>
      </c>
      <c r="B31" s="2489"/>
      <c r="C31" s="2489"/>
      <c r="D31" s="2489"/>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2074</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0" t="s">
        <v>2021</v>
      </c>
      <c r="C45" s="2490"/>
      <c r="D45" s="2490"/>
      <c r="E45" s="1423"/>
    </row>
    <row r="46" spans="1:5" s="1372" customFormat="1" ht="33.75" customHeight="1" x14ac:dyDescent="0.2">
      <c r="A46" s="1422">
        <v>6</v>
      </c>
      <c r="B46" s="2487" t="s">
        <v>2077</v>
      </c>
      <c r="C46" s="2487"/>
      <c r="D46" s="2487"/>
    </row>
    <row r="47" spans="1:5" ht="45.75" customHeight="1" x14ac:dyDescent="0.2">
      <c r="A47" s="1422">
        <v>7</v>
      </c>
      <c r="B47" s="2487" t="s">
        <v>2078</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Bluford USD 318</v>
      </c>
      <c r="C1" s="2508"/>
      <c r="D1" s="2508"/>
      <c r="E1" s="2508"/>
      <c r="F1" s="2508"/>
      <c r="G1" s="2508"/>
      <c r="H1" s="2508"/>
      <c r="I1" s="2508"/>
      <c r="J1" s="1473"/>
    </row>
    <row r="2" spans="2:10" s="1367" customFormat="1" ht="12.75" customHeight="1" x14ac:dyDescent="0.2">
      <c r="B2" s="2509">
        <f>'Single Audit Cover'!E7</f>
        <v>13041318027</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F28" sqref="F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Bluford USD 318</v>
      </c>
      <c r="C1" s="2507"/>
      <c r="D1" s="2507"/>
      <c r="E1" s="2507"/>
      <c r="F1" s="2507"/>
      <c r="G1" s="2507"/>
      <c r="H1" s="2507"/>
      <c r="I1" s="2507"/>
      <c r="J1" s="2507"/>
      <c r="K1" s="2507"/>
      <c r="L1" s="1521"/>
      <c r="M1" s="1521"/>
    </row>
    <row r="2" spans="1:13" ht="12" customHeight="1" x14ac:dyDescent="0.2">
      <c r="B2" s="2509">
        <f>'Single Audit Cover'!E7</f>
        <v>13041318027</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1</v>
      </c>
      <c r="E10" s="1426"/>
      <c r="F10" s="1431" t="s">
        <v>1585</v>
      </c>
      <c r="G10" s="1513" t="s">
        <v>2095</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2117</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2118</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2119</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2120</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39.75" customHeight="1" x14ac:dyDescent="0.2">
      <c r="B26" s="2513" t="s">
        <v>2121</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2122</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6.25" customHeight="1" x14ac:dyDescent="0.2">
      <c r="B32" s="2512" t="s">
        <v>2123</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Bluford USD 318</v>
      </c>
      <c r="C1" s="2507"/>
      <c r="D1" s="2507"/>
      <c r="E1" s="2507"/>
      <c r="F1" s="2507"/>
      <c r="G1" s="2507"/>
      <c r="H1" s="2507"/>
      <c r="I1" s="2507"/>
      <c r="J1" s="2507"/>
      <c r="K1" s="2507"/>
      <c r="L1" s="1521"/>
      <c r="M1" s="1521"/>
    </row>
    <row r="2" spans="1:13" ht="12" customHeight="1" x14ac:dyDescent="0.2">
      <c r="B2" s="2509">
        <f>'Single Audit Cover'!E7</f>
        <v>13041318027</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2</v>
      </c>
      <c r="E10" s="1426"/>
      <c r="F10" s="1431" t="s">
        <v>1585</v>
      </c>
      <c r="G10" s="1513" t="s">
        <v>2095</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2124</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4.75" customHeight="1" x14ac:dyDescent="0.2">
      <c r="B17" s="2513" t="s">
        <v>2125</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2126</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2127</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2128</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2129</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2130</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Bluford USD 318</v>
      </c>
      <c r="C1" s="2507"/>
      <c r="D1" s="2507"/>
      <c r="E1" s="2507"/>
      <c r="F1" s="2507"/>
      <c r="G1" s="2507"/>
      <c r="H1" s="2507"/>
      <c r="I1" s="2507"/>
      <c r="J1" s="2507"/>
      <c r="K1" s="2507"/>
      <c r="L1" s="1521"/>
      <c r="M1" s="1521"/>
    </row>
    <row r="2" spans="1:13" ht="12" customHeight="1" x14ac:dyDescent="0.2">
      <c r="B2" s="2509">
        <f>'Single Audit Cover'!E7</f>
        <v>13041318027</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3</v>
      </c>
      <c r="E10" s="1426"/>
      <c r="F10" s="1431" t="s">
        <v>1585</v>
      </c>
      <c r="G10" s="1513" t="s">
        <v>2095</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2157</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2155</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2156</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2131</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2132</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2133</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2134</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Bluford USD 318</v>
      </c>
      <c r="C1" s="2521"/>
      <c r="D1" s="2521"/>
      <c r="E1" s="2521"/>
      <c r="F1" s="2521"/>
      <c r="G1" s="2521"/>
      <c r="H1" s="2521"/>
      <c r="I1" s="2521"/>
      <c r="J1" s="2521"/>
      <c r="K1" s="2521"/>
      <c r="L1" s="1542"/>
    </row>
    <row r="2" spans="1:12" ht="12.75" customHeight="1" x14ac:dyDescent="0.2">
      <c r="B2" s="2522">
        <f>'Single Audit Cover'!E7</f>
        <v>13041318027</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Bluford USD 318</v>
      </c>
      <c r="C1" s="2507"/>
      <c r="D1" s="2507"/>
      <c r="E1" s="1554"/>
    </row>
    <row r="2" spans="2:5" s="1387" customFormat="1" ht="12.75" customHeight="1" x14ac:dyDescent="0.2">
      <c r="B2" s="2509">
        <f>'Single Audit Cover'!E7</f>
        <v>13041318027</v>
      </c>
      <c r="C2" s="2509"/>
      <c r="D2" s="2509"/>
      <c r="E2" s="1553"/>
    </row>
    <row r="3" spans="2:5" s="1346" customFormat="1" ht="12.75" customHeight="1" x14ac:dyDescent="0.2">
      <c r="B3" s="2497" t="s">
        <v>1618</v>
      </c>
      <c r="C3" s="2497"/>
      <c r="D3" s="2497"/>
      <c r="E3" s="1977"/>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2024</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E19" sqref="E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Bluford USD 318</v>
      </c>
      <c r="C1" s="2507"/>
      <c r="D1" s="2507"/>
      <c r="E1" s="2507"/>
      <c r="F1" s="1542"/>
      <c r="G1" s="1542"/>
      <c r="H1" s="1542"/>
      <c r="I1" s="1542"/>
      <c r="J1" s="1542"/>
      <c r="K1" s="1542"/>
      <c r="L1" s="1542"/>
    </row>
    <row r="2" spans="2:12" ht="13.5" customHeight="1" x14ac:dyDescent="0.2">
      <c r="B2" s="2509">
        <f>'Single Audit Cover'!E7</f>
        <v>13041318027</v>
      </c>
      <c r="C2" s="2509"/>
      <c r="D2" s="2509"/>
      <c r="E2" s="2509"/>
      <c r="F2" s="1541"/>
      <c r="G2" s="1541"/>
      <c r="H2" s="1541"/>
      <c r="I2" s="1541"/>
      <c r="J2" s="1541"/>
      <c r="K2" s="1541"/>
      <c r="L2" s="1541"/>
    </row>
    <row r="3" spans="2:12" ht="13.5" customHeight="1" x14ac:dyDescent="0.2">
      <c r="B3" s="2497" t="s">
        <v>1626</v>
      </c>
      <c r="C3" s="2497"/>
      <c r="D3" s="2497"/>
      <c r="E3" s="2497"/>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2135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2136</v>
      </c>
      <c r="C14" s="2517"/>
      <c r="D14" s="2513"/>
      <c r="E14" s="2513"/>
    </row>
    <row r="15" spans="2:12" ht="13.5" customHeight="1" x14ac:dyDescent="0.2">
      <c r="B15" s="1426"/>
      <c r="C15" s="1426"/>
      <c r="D15" s="1426"/>
    </row>
    <row r="16" spans="2:12" ht="13.5" customHeight="1" x14ac:dyDescent="0.2">
      <c r="B16" s="1320" t="s">
        <v>1621</v>
      </c>
      <c r="C16" s="1320"/>
      <c r="D16" s="1426"/>
      <c r="E16" s="2041" t="s">
        <v>2137</v>
      </c>
    </row>
    <row r="17" spans="2:5" ht="13.5" customHeight="1" x14ac:dyDescent="0.2">
      <c r="B17" s="1426"/>
      <c r="C17" s="1426"/>
      <c r="D17" s="1426"/>
    </row>
    <row r="18" spans="2:5" ht="13.5" customHeight="1" x14ac:dyDescent="0.2">
      <c r="B18" s="1320" t="s">
        <v>1620</v>
      </c>
      <c r="C18" s="1320"/>
      <c r="D18" s="1426"/>
      <c r="E18" s="1550" t="s">
        <v>2138</v>
      </c>
    </row>
    <row r="19" spans="2:5" ht="13.5" customHeight="1" x14ac:dyDescent="0.2">
      <c r="B19" s="1426"/>
      <c r="C19" s="1426"/>
      <c r="D19" s="1426"/>
    </row>
    <row r="20" spans="2:5" ht="13.5" customHeight="1" x14ac:dyDescent="0.2">
      <c r="B20" s="1320" t="s">
        <v>1619</v>
      </c>
      <c r="C20" s="1320"/>
      <c r="D20" s="1426"/>
      <c r="E20" s="1550" t="s">
        <v>2139</v>
      </c>
    </row>
    <row r="21" spans="2:5" ht="13.5" customHeight="1" x14ac:dyDescent="0.2">
      <c r="B21" s="1426"/>
      <c r="C21" s="1426"/>
      <c r="D21" s="1426"/>
      <c r="E21" s="1432" t="s">
        <v>2140</v>
      </c>
    </row>
    <row r="22" spans="2:5" ht="13.5" customHeight="1" x14ac:dyDescent="0.2">
      <c r="B22" s="1426"/>
      <c r="C22" s="1426"/>
      <c r="D22" s="1426"/>
      <c r="E22" s="1432" t="s">
        <v>2141</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Bluford USD 318</v>
      </c>
      <c r="C1" s="2507"/>
      <c r="D1" s="2507"/>
      <c r="E1" s="2507"/>
      <c r="F1" s="1542"/>
      <c r="G1" s="1542"/>
      <c r="H1" s="1542"/>
      <c r="I1" s="1542"/>
      <c r="J1" s="1542"/>
      <c r="K1" s="1542"/>
      <c r="L1" s="1542"/>
    </row>
    <row r="2" spans="2:12" ht="13.5" customHeight="1" x14ac:dyDescent="0.2">
      <c r="B2" s="2509">
        <f>'Single Audit Cover'!E7</f>
        <v>13041318027</v>
      </c>
      <c r="C2" s="2509"/>
      <c r="D2" s="2509"/>
      <c r="E2" s="2509"/>
      <c r="F2" s="1541"/>
      <c r="G2" s="1541"/>
      <c r="H2" s="1541"/>
      <c r="I2" s="1541"/>
      <c r="J2" s="1541"/>
      <c r="K2" s="1541"/>
      <c r="L2" s="1541"/>
    </row>
    <row r="3" spans="2:12" ht="13.5" customHeight="1" x14ac:dyDescent="0.2">
      <c r="B3" s="2497" t="s">
        <v>1626</v>
      </c>
      <c r="C3" s="2497"/>
      <c r="D3" s="2497"/>
      <c r="E3" s="2497"/>
      <c r="F3" s="2061"/>
      <c r="G3" s="2061"/>
      <c r="H3" s="2061"/>
      <c r="I3" s="2061"/>
      <c r="J3" s="2061"/>
      <c r="K3" s="2061"/>
      <c r="L3" s="2061"/>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2145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2146</v>
      </c>
      <c r="C14" s="2517"/>
      <c r="D14" s="2513"/>
      <c r="E14" s="2513"/>
    </row>
    <row r="15" spans="2:12" ht="13.5" customHeight="1" x14ac:dyDescent="0.2">
      <c r="B15" s="1426"/>
      <c r="C15" s="1426"/>
      <c r="D15" s="1426"/>
    </row>
    <row r="16" spans="2:12" ht="13.5" customHeight="1" x14ac:dyDescent="0.2">
      <c r="B16" s="1320" t="s">
        <v>1621</v>
      </c>
      <c r="C16" s="1320"/>
      <c r="D16" s="1426"/>
      <c r="E16" s="2041" t="s">
        <v>2137</v>
      </c>
    </row>
    <row r="17" spans="2:5" ht="13.5" customHeight="1" x14ac:dyDescent="0.2">
      <c r="B17" s="1426"/>
      <c r="C17" s="1426"/>
      <c r="D17" s="1426"/>
    </row>
    <row r="18" spans="2:5" ht="13.5" customHeight="1" x14ac:dyDescent="0.2">
      <c r="B18" s="1320" t="s">
        <v>1620</v>
      </c>
      <c r="C18" s="1320"/>
      <c r="D18" s="1426"/>
      <c r="E18" s="1550" t="s">
        <v>2138</v>
      </c>
    </row>
    <row r="19" spans="2:5" ht="13.5" customHeight="1" x14ac:dyDescent="0.2">
      <c r="B19" s="1426"/>
      <c r="C19" s="1426"/>
      <c r="D19" s="1426"/>
    </row>
    <row r="20" spans="2:5" ht="13.5" customHeight="1" x14ac:dyDescent="0.2">
      <c r="B20" s="1320" t="s">
        <v>1619</v>
      </c>
      <c r="C20" s="1320"/>
      <c r="D20" s="1426"/>
      <c r="E20" s="1550" t="s">
        <v>2142</v>
      </c>
    </row>
    <row r="21" spans="2:5" ht="13.5" customHeight="1" x14ac:dyDescent="0.2">
      <c r="B21" s="1426"/>
      <c r="C21" s="1426"/>
      <c r="D21" s="1426"/>
      <c r="E21" s="1432" t="s">
        <v>2143</v>
      </c>
    </row>
    <row r="22" spans="2:5" ht="13.5" customHeight="1" x14ac:dyDescent="0.2">
      <c r="B22" s="1426"/>
      <c r="C22" s="1426"/>
      <c r="D22" s="1426"/>
      <c r="E22" s="1432" t="s">
        <v>2144</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Bluford USD 318</v>
      </c>
      <c r="C1" s="2507"/>
      <c r="D1" s="2507"/>
      <c r="E1" s="2507"/>
      <c r="F1" s="1542"/>
      <c r="G1" s="1542"/>
      <c r="H1" s="1542"/>
      <c r="I1" s="1542"/>
      <c r="J1" s="1542"/>
      <c r="K1" s="1542"/>
      <c r="L1" s="1542"/>
    </row>
    <row r="2" spans="2:12" ht="13.5" customHeight="1" x14ac:dyDescent="0.2">
      <c r="B2" s="2509">
        <f>'Single Audit Cover'!E7</f>
        <v>13041318027</v>
      </c>
      <c r="C2" s="2509"/>
      <c r="D2" s="2509"/>
      <c r="E2" s="2509"/>
      <c r="F2" s="1541"/>
      <c r="G2" s="1541"/>
      <c r="H2" s="1541"/>
      <c r="I2" s="1541"/>
      <c r="J2" s="1541"/>
      <c r="K2" s="1541"/>
      <c r="L2" s="1541"/>
    </row>
    <row r="3" spans="2:12" ht="13.5" customHeight="1" x14ac:dyDescent="0.2">
      <c r="B3" s="2497" t="s">
        <v>1626</v>
      </c>
      <c r="C3" s="2497"/>
      <c r="D3" s="2497"/>
      <c r="E3" s="2497"/>
      <c r="F3" s="2061"/>
      <c r="G3" s="2061"/>
      <c r="H3" s="2061"/>
      <c r="I3" s="2061"/>
      <c r="J3" s="2061"/>
      <c r="K3" s="2061"/>
      <c r="L3" s="2061"/>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2147</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2148</v>
      </c>
      <c r="C14" s="2517"/>
      <c r="D14" s="2513"/>
      <c r="E14" s="2513"/>
    </row>
    <row r="15" spans="2:12" ht="13.5" customHeight="1" x14ac:dyDescent="0.2">
      <c r="B15" s="1426"/>
      <c r="C15" s="1426"/>
      <c r="D15" s="1426"/>
    </row>
    <row r="16" spans="2:12" ht="13.5" customHeight="1" x14ac:dyDescent="0.2">
      <c r="B16" s="1320" t="s">
        <v>1621</v>
      </c>
      <c r="C16" s="1320"/>
      <c r="D16" s="1426"/>
      <c r="E16" s="2041" t="s">
        <v>2137</v>
      </c>
    </row>
    <row r="17" spans="2:5" ht="13.5" customHeight="1" x14ac:dyDescent="0.2">
      <c r="B17" s="1426"/>
      <c r="C17" s="1426"/>
      <c r="D17" s="1426"/>
    </row>
    <row r="18" spans="2:5" ht="13.5" customHeight="1" x14ac:dyDescent="0.2">
      <c r="B18" s="1320" t="s">
        <v>1620</v>
      </c>
      <c r="C18" s="1320"/>
      <c r="D18" s="1426"/>
      <c r="E18" s="1550" t="s">
        <v>2138</v>
      </c>
    </row>
    <row r="19" spans="2:5" ht="13.5" customHeight="1" x14ac:dyDescent="0.2">
      <c r="B19" s="1426"/>
      <c r="C19" s="1426"/>
      <c r="D19" s="1426"/>
    </row>
    <row r="20" spans="2:5" ht="13.5" customHeight="1" x14ac:dyDescent="0.2">
      <c r="B20" s="1320" t="s">
        <v>1619</v>
      </c>
      <c r="C20" s="1320"/>
      <c r="D20" s="1426"/>
      <c r="E20" s="1550" t="s">
        <v>2149</v>
      </c>
    </row>
    <row r="21" spans="2:5" ht="13.5" customHeight="1" x14ac:dyDescent="0.2">
      <c r="B21" s="1426"/>
      <c r="C21" s="1426"/>
      <c r="D21" s="1426"/>
      <c r="E21" s="1432" t="s">
        <v>2150</v>
      </c>
    </row>
    <row r="22" spans="2:5" ht="13.5" customHeight="1" x14ac:dyDescent="0.2">
      <c r="B22" s="1426"/>
      <c r="C22" s="1426"/>
      <c r="D22" s="1426"/>
      <c r="E22" s="1432" t="s">
        <v>2151</v>
      </c>
    </row>
    <row r="23" spans="2:5" ht="13.5" customHeight="1" x14ac:dyDescent="0.2">
      <c r="B23" s="1426"/>
      <c r="C23" s="1426"/>
      <c r="D23" s="1426"/>
      <c r="E23" s="1367" t="s">
        <v>2152</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13041318027</v>
      </c>
    </row>
    <row r="3" spans="1:2" x14ac:dyDescent="0.2">
      <c r="A3" t="s">
        <v>1132</v>
      </c>
      <c r="B3" s="1232" t="str">
        <f>COVER!A15</f>
        <v>Jefferson</v>
      </c>
    </row>
    <row r="4" spans="1:2" x14ac:dyDescent="0.2">
      <c r="A4" t="s">
        <v>1188</v>
      </c>
      <c r="B4" s="1232" t="str">
        <f>COVER!A17</f>
        <v>Bluford USD 318</v>
      </c>
    </row>
    <row r="5" spans="1:2" x14ac:dyDescent="0.2">
      <c r="A5" t="s">
        <v>819</v>
      </c>
      <c r="B5" s="1232" t="str">
        <f>COVER!A38</f>
        <v>Johnny E. Ashby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No</v>
      </c>
    </row>
    <row r="13" spans="1:2" x14ac:dyDescent="0.2">
      <c r="A13" s="13" t="s">
        <v>2058</v>
      </c>
      <c r="B13" s="1232">
        <f>IF(COVER!J30="x","Yes",IF(COVER!L30="x","No",0))</f>
        <v>0</v>
      </c>
    </row>
    <row r="14" spans="1:2" x14ac:dyDescent="0.2">
      <c r="A14" t="s">
        <v>566</v>
      </c>
      <c r="B14" s="1232">
        <f>IF(COVER!J31="x","Yes",IF(COVER!L31="x","No",0))</f>
        <v>0</v>
      </c>
    </row>
    <row r="15" spans="1:2" x14ac:dyDescent="0.2">
      <c r="A15" t="s">
        <v>676</v>
      </c>
      <c r="B15" s="1232" t="str">
        <f>COVER!T23</f>
        <v>065.015445</v>
      </c>
    </row>
    <row r="16" spans="1:2" x14ac:dyDescent="0.2">
      <c r="A16" t="s">
        <v>501</v>
      </c>
      <c r="B16" s="1232" t="str">
        <f>COVER!T13</f>
        <v>Kent E. Reeves, CPA</v>
      </c>
    </row>
    <row r="17" spans="1:2" x14ac:dyDescent="0.2">
      <c r="A17" t="s">
        <v>1052</v>
      </c>
      <c r="B17" s="1232" t="str">
        <f>COVER!T15</f>
        <v xml:space="preserve">Kent E. Reeves   </v>
      </c>
    </row>
    <row r="18" spans="1:2" x14ac:dyDescent="0.2">
      <c r="A18" t="s">
        <v>1370</v>
      </c>
      <c r="B18" s="1232" t="str">
        <f>COVER!T17</f>
        <v>101 East Delaware, Suite B</v>
      </c>
    </row>
    <row r="19" spans="1:2" x14ac:dyDescent="0.2">
      <c r="A19" t="s">
        <v>1054</v>
      </c>
      <c r="B19" s="1232" t="str">
        <f>COVER!T25</f>
        <v>kent@kercpa.com</v>
      </c>
    </row>
    <row r="20" spans="1:2" x14ac:dyDescent="0.2">
      <c r="A20" t="s">
        <v>1055</v>
      </c>
      <c r="B20" s="1232" t="str">
        <f>COVER!T19</f>
        <v>Fairfield</v>
      </c>
    </row>
    <row r="21" spans="1:2" x14ac:dyDescent="0.2">
      <c r="A21" t="s">
        <v>569</v>
      </c>
      <c r="B21" s="1232" t="str">
        <f>COVER!X19</f>
        <v>IL</v>
      </c>
    </row>
    <row r="22" spans="1:2" x14ac:dyDescent="0.2">
      <c r="A22" t="s">
        <v>1056</v>
      </c>
      <c r="B22" s="1232" t="str">
        <f>COVER!Z19</f>
        <v>62837-0339</v>
      </c>
    </row>
    <row r="23" spans="1:2" x14ac:dyDescent="0.2">
      <c r="A23" t="s">
        <v>1372</v>
      </c>
      <c r="B23" s="1232" t="str">
        <f>COVER!T21</f>
        <v>618-842-4954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254433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245847</v>
      </c>
      <c r="D92" s="14" t="str">
        <f t="shared" si="0"/>
        <v>Error?</v>
      </c>
    </row>
    <row r="93" spans="1:4" x14ac:dyDescent="0.2">
      <c r="A93" s="55">
        <v>32</v>
      </c>
      <c r="B93" s="1232">
        <f>'Assets-Liab 5-6'!C41</f>
        <v>254433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139105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139105</v>
      </c>
      <c r="D123" s="14" t="str">
        <f t="shared" si="0"/>
        <v>Error?</v>
      </c>
    </row>
    <row r="124" spans="1:4" x14ac:dyDescent="0.2">
      <c r="A124" s="55">
        <v>63</v>
      </c>
      <c r="B124" s="1232">
        <f>'Assets-Liab 5-6'!D41</f>
        <v>139105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1024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1024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220329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220329</v>
      </c>
      <c r="D170" s="14" t="str">
        <f t="shared" si="1"/>
        <v>Error?</v>
      </c>
    </row>
    <row r="171" spans="1:4" x14ac:dyDescent="0.2">
      <c r="A171" s="55">
        <v>110</v>
      </c>
      <c r="B171" s="1232">
        <f>'Assets-Liab 5-6'!F41</f>
        <v>220329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72748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72748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118520</v>
      </c>
      <c r="D273" s="14" t="str">
        <f t="shared" si="3"/>
        <v>Error?</v>
      </c>
    </row>
    <row r="274" spans="1:4" x14ac:dyDescent="0.2">
      <c r="A274" s="55">
        <v>213</v>
      </c>
      <c r="B274" s="1232">
        <f>'Assets-Liab 5-6'!M17</f>
        <v>5463292</v>
      </c>
      <c r="D274" s="14" t="str">
        <f t="shared" si="3"/>
        <v>Error?</v>
      </c>
    </row>
    <row r="275" spans="1:4" x14ac:dyDescent="0.2">
      <c r="A275" s="55">
        <v>214</v>
      </c>
      <c r="B275" s="1232">
        <f>'Assets-Liab 5-6'!M18</f>
        <v>509624</v>
      </c>
      <c r="D275" s="14" t="str">
        <f t="shared" si="3"/>
        <v>Error?</v>
      </c>
    </row>
    <row r="276" spans="1:4" x14ac:dyDescent="0.2">
      <c r="A276" s="55">
        <v>215</v>
      </c>
      <c r="B276" s="1232">
        <f>'Assets-Liab 5-6'!M19</f>
        <v>1484234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7575670</v>
      </c>
      <c r="C279" s="14" t="s">
        <v>672</v>
      </c>
      <c r="D279" s="14" t="str">
        <f t="shared" si="3"/>
        <v>Error?</v>
      </c>
    </row>
    <row r="280" spans="1:4" x14ac:dyDescent="0.2">
      <c r="A280" s="55">
        <v>219</v>
      </c>
      <c r="B280" s="1232">
        <f>'Assets-Liab 5-6'!M40</f>
        <v>7575670</v>
      </c>
      <c r="D280" s="14" t="str">
        <f t="shared" si="3"/>
        <v>Error?</v>
      </c>
    </row>
    <row r="281" spans="1:4" x14ac:dyDescent="0.2">
      <c r="A281" s="55">
        <v>220</v>
      </c>
      <c r="B281" s="1232">
        <f>'Assets-Liab 5-6'!M41</f>
        <v>7575670</v>
      </c>
      <c r="C281" s="14" t="s">
        <v>672</v>
      </c>
      <c r="D281" s="14" t="str">
        <f t="shared" si="3"/>
        <v>Error?</v>
      </c>
    </row>
    <row r="282" spans="1:4" x14ac:dyDescent="0.2">
      <c r="A282" s="55">
        <v>221</v>
      </c>
      <c r="B282" s="1232">
        <f>'Assets-Liab 5-6'!N21</f>
        <v>1024</v>
      </c>
      <c r="D282" s="14" t="str">
        <f t="shared" si="3"/>
        <v>Error?</v>
      </c>
    </row>
    <row r="283" spans="1:4" x14ac:dyDescent="0.2">
      <c r="A283" s="55">
        <v>222</v>
      </c>
      <c r="B283" s="1232">
        <f>'Assets-Liab 5-6'!N22</f>
        <v>970623</v>
      </c>
      <c r="D283" s="14" t="str">
        <f t="shared" si="3"/>
        <v>Error?</v>
      </c>
    </row>
    <row r="284" spans="1:4" x14ac:dyDescent="0.2">
      <c r="A284" s="55">
        <v>223</v>
      </c>
      <c r="B284" s="1232">
        <f>'Assets-Liab 5-6'!N23</f>
        <v>971647</v>
      </c>
      <c r="C284" s="14" t="s">
        <v>672</v>
      </c>
      <c r="D284" s="14" t="str">
        <f t="shared" si="3"/>
        <v>Error?</v>
      </c>
    </row>
    <row r="285" spans="1:4" x14ac:dyDescent="0.2">
      <c r="A285" s="55">
        <v>224</v>
      </c>
      <c r="B285" s="1232">
        <f>'Assets-Liab 5-6'!N36</f>
        <v>971647</v>
      </c>
      <c r="D285" s="14" t="str">
        <f t="shared" si="3"/>
        <v>Error?</v>
      </c>
    </row>
    <row r="286" spans="1:4" x14ac:dyDescent="0.2">
      <c r="A286" s="83">
        <v>225</v>
      </c>
      <c r="D286" s="14" t="str">
        <f t="shared" si="3"/>
        <v>OK</v>
      </c>
    </row>
    <row r="287" spans="1:4" x14ac:dyDescent="0.2">
      <c r="A287" s="55">
        <v>226</v>
      </c>
      <c r="B287" s="1232">
        <f>'Assets-Liab 5-6'!N37</f>
        <v>971647</v>
      </c>
      <c r="C287" s="14" t="s">
        <v>672</v>
      </c>
      <c r="D287" s="14" t="str">
        <f t="shared" si="3"/>
        <v>Error?</v>
      </c>
    </row>
    <row r="288" spans="1:4" x14ac:dyDescent="0.2">
      <c r="A288" s="55">
        <v>227</v>
      </c>
      <c r="B288" s="1232">
        <f>'Assets-Liab 5-6'!N41</f>
        <v>971647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854506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77701</v>
      </c>
      <c r="D717" s="14" t="str">
        <f t="shared" si="10"/>
        <v>Error?</v>
      </c>
    </row>
    <row r="718" spans="1:4" x14ac:dyDescent="0.2">
      <c r="A718" s="55">
        <v>657</v>
      </c>
      <c r="B718" s="1232">
        <f>'Expenditures 15-22'!C14</f>
        <v>39796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1266814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48871</v>
      </c>
      <c r="D722" s="14" t="str">
        <f t="shared" si="10"/>
        <v>Error?</v>
      </c>
    </row>
    <row r="723" spans="1:4" x14ac:dyDescent="0.2">
      <c r="A723" s="55">
        <v>662</v>
      </c>
      <c r="B723" s="1232">
        <f>'Expenditures 15-22'!C38</f>
        <v>21043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28543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98457</v>
      </c>
      <c r="C727" s="14" t="s">
        <v>672</v>
      </c>
      <c r="D727" s="14" t="str">
        <f t="shared" si="10"/>
        <v>Error?</v>
      </c>
    </row>
    <row r="728" spans="1:4" x14ac:dyDescent="0.2">
      <c r="A728" s="55">
        <v>667</v>
      </c>
      <c r="B728" s="1232">
        <f>'Expenditures 15-22'!C44</f>
        <v>882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882</v>
      </c>
      <c r="C731" s="14" t="s">
        <v>672</v>
      </c>
      <c r="D731" s="14" t="str">
        <f t="shared" si="10"/>
        <v>Error?</v>
      </c>
    </row>
    <row r="732" spans="1:4" x14ac:dyDescent="0.2">
      <c r="A732" s="55">
        <v>671</v>
      </c>
      <c r="B732" s="1232">
        <f>'Expenditures 15-22'!C49</f>
        <v>20508</v>
      </c>
      <c r="D732" s="14" t="str">
        <f t="shared" si="10"/>
        <v>Error?</v>
      </c>
    </row>
    <row r="733" spans="1:4" x14ac:dyDescent="0.2">
      <c r="A733" s="55">
        <v>672</v>
      </c>
      <c r="B733" s="1232">
        <f>'Expenditures 15-22'!C50</f>
        <v>78012</v>
      </c>
      <c r="D733" s="14" t="str">
        <f t="shared" si="10"/>
        <v>Error?</v>
      </c>
    </row>
    <row r="734" spans="1:4" x14ac:dyDescent="0.2">
      <c r="A734" s="55">
        <v>673</v>
      </c>
      <c r="B734" s="1232">
        <f>'Expenditures 15-22'!C53</f>
        <v>98520</v>
      </c>
      <c r="C734" s="14" t="s">
        <v>672</v>
      </c>
      <c r="D734" s="14" t="str">
        <f t="shared" si="10"/>
        <v>Error?</v>
      </c>
    </row>
    <row r="735" spans="1:4" x14ac:dyDescent="0.2">
      <c r="A735" s="55">
        <v>674</v>
      </c>
      <c r="B735" s="1232">
        <f>'Expenditures 15-22'!C55</f>
        <v>63480</v>
      </c>
      <c r="D735" s="14" t="str">
        <f t="shared" si="10"/>
        <v>Error?</v>
      </c>
    </row>
    <row r="736" spans="1:4" x14ac:dyDescent="0.2">
      <c r="A736" s="55">
        <v>675</v>
      </c>
      <c r="B736" s="1232">
        <f>'Expenditures 15-22'!C56</f>
        <v>58900</v>
      </c>
      <c r="D736" s="14" t="str">
        <f t="shared" si="10"/>
        <v>Error?</v>
      </c>
    </row>
    <row r="737" spans="1:4" x14ac:dyDescent="0.2">
      <c r="A737" s="55">
        <v>676</v>
      </c>
      <c r="B737" s="1232">
        <f>'Expenditures 15-22'!C57</f>
        <v>122380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21363</v>
      </c>
      <c r="D739" s="14" t="str">
        <f t="shared" si="10"/>
        <v>Error?</v>
      </c>
    </row>
    <row r="740" spans="1:4" x14ac:dyDescent="0.2">
      <c r="A740" s="55">
        <v>679</v>
      </c>
      <c r="B740" s="1232">
        <f>'Expenditures 15-22'!C61</f>
        <v>106333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49784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177480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497719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1764533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235099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2960</v>
      </c>
      <c r="D775" s="14" t="str">
        <f t="shared" si="11"/>
        <v>Error?</v>
      </c>
    </row>
    <row r="776" spans="1:4" x14ac:dyDescent="0.2">
      <c r="A776" s="55">
        <v>715</v>
      </c>
      <c r="B776" s="1232">
        <f>'Expenditures 15-22'!D14</f>
        <v>1294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308063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13170</v>
      </c>
      <c r="D780" s="14" t="str">
        <f t="shared" si="11"/>
        <v>Error?</v>
      </c>
    </row>
    <row r="781" spans="1:4" x14ac:dyDescent="0.2">
      <c r="A781" s="55">
        <v>720</v>
      </c>
      <c r="B781" s="1232">
        <f>'Expenditures 15-22'!D38</f>
        <v>460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13630</v>
      </c>
      <c r="C785" s="14" t="s">
        <v>672</v>
      </c>
      <c r="D785" s="14" t="str">
        <f t="shared" si="11"/>
        <v>Error?</v>
      </c>
    </row>
    <row r="786" spans="1:4" x14ac:dyDescent="0.2">
      <c r="A786" s="55">
        <v>725</v>
      </c>
      <c r="B786" s="1232">
        <f>'Expenditures 15-22'!D44</f>
        <v>1271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1271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87</v>
      </c>
      <c r="D793" s="14" t="str">
        <f t="shared" si="11"/>
        <v>Error?</v>
      </c>
    </row>
    <row r="794" spans="1:4" x14ac:dyDescent="0.2">
      <c r="A794" s="55">
        <v>733</v>
      </c>
      <c r="B794" s="1232">
        <f>'Expenditures 15-22'!D56</f>
        <v>8093</v>
      </c>
      <c r="D794" s="14" t="str">
        <f t="shared" si="11"/>
        <v>Error?</v>
      </c>
    </row>
    <row r="795" spans="1:4" x14ac:dyDescent="0.2">
      <c r="A795" s="55">
        <v>734</v>
      </c>
      <c r="B795" s="1232">
        <f>'Expenditures 15-22'!D57</f>
        <v>8180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10943</v>
      </c>
      <c r="D797" s="14" t="str">
        <f t="shared" si="11"/>
        <v>Error?</v>
      </c>
    </row>
    <row r="798" spans="1:4" x14ac:dyDescent="0.2">
      <c r="A798" s="55">
        <v>737</v>
      </c>
      <c r="B798" s="1232">
        <f>'Expenditures 15-22'!D61</f>
        <v>11929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18510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41382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64463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372526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33743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576</v>
      </c>
      <c r="D833" s="14" t="str">
        <f t="shared" si="12"/>
        <v>Error?</v>
      </c>
    </row>
    <row r="834" spans="1:4" x14ac:dyDescent="0.2">
      <c r="A834" s="55">
        <v>773</v>
      </c>
      <c r="B834" s="1232">
        <f>'Expenditures 15-22'!E14</f>
        <v>11240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45923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3509</v>
      </c>
      <c r="D844" s="14" t="str">
        <f t="shared" si="12"/>
        <v>Error?</v>
      </c>
    </row>
    <row r="845" spans="1:4" x14ac:dyDescent="0.2">
      <c r="A845" s="55">
        <v>784</v>
      </c>
      <c r="B845" s="1232">
        <f>'Expenditures 15-22'!E45</f>
        <v>9000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12509</v>
      </c>
      <c r="C847" s="14" t="s">
        <v>672</v>
      </c>
      <c r="D847" s="14" t="str">
        <f t="shared" si="12"/>
        <v>Error?</v>
      </c>
    </row>
    <row r="848" spans="1:4" x14ac:dyDescent="0.2">
      <c r="A848" s="55">
        <v>787</v>
      </c>
      <c r="B848" s="1232">
        <f>'Expenditures 15-22'!E49</f>
        <v>54989</v>
      </c>
      <c r="D848" s="14" t="str">
        <f t="shared" si="12"/>
        <v>Error?</v>
      </c>
    </row>
    <row r="849" spans="1:4" x14ac:dyDescent="0.2">
      <c r="A849" s="55">
        <v>788</v>
      </c>
      <c r="B849" s="1232">
        <f>'Expenditures 15-22'!E50</f>
        <v>1400</v>
      </c>
      <c r="D849" s="14" t="str">
        <f t="shared" si="12"/>
        <v>Error?</v>
      </c>
    </row>
    <row r="850" spans="1:4" x14ac:dyDescent="0.2">
      <c r="A850" s="55">
        <v>789</v>
      </c>
      <c r="B850" s="1232">
        <f>'Expenditures 15-22'!E53</f>
        <v>56389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175</v>
      </c>
      <c r="D852" s="14" t="str">
        <f t="shared" si="12"/>
        <v>Error?</v>
      </c>
    </row>
    <row r="853" spans="1:4" x14ac:dyDescent="0.2">
      <c r="A853" s="55">
        <v>792</v>
      </c>
      <c r="B853" s="1232">
        <f>'Expenditures 15-22'!E57</f>
        <v>175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1954</v>
      </c>
      <c r="D855" s="14" t="str">
        <f t="shared" si="12"/>
        <v>Error?</v>
      </c>
    </row>
    <row r="856" spans="1:4" x14ac:dyDescent="0.2">
      <c r="A856" s="55">
        <v>795</v>
      </c>
      <c r="B856" s="1232">
        <f>'Expenditures 15-22'!E61</f>
        <v>47780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2519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52253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121326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227746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26298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2763</v>
      </c>
      <c r="D891" s="14" t="str">
        <f t="shared" si="12"/>
        <v>Error?</v>
      </c>
    </row>
    <row r="892" spans="1:4" x14ac:dyDescent="0.2">
      <c r="A892" s="55">
        <v>831</v>
      </c>
      <c r="B892" s="1232">
        <f>'Expenditures 15-22'!F14</f>
        <v>14642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44610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211</v>
      </c>
      <c r="D902" s="14" t="str">
        <f t="shared" si="13"/>
        <v>Error?</v>
      </c>
    </row>
    <row r="903" spans="1:4" x14ac:dyDescent="0.2">
      <c r="A903" s="55">
        <v>842</v>
      </c>
      <c r="B903" s="1232">
        <f>'Expenditures 15-22'!F45</f>
        <v>2722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2933</v>
      </c>
      <c r="C905" s="14" t="s">
        <v>672</v>
      </c>
      <c r="D905" s="14" t="str">
        <f t="shared" si="13"/>
        <v>Error?</v>
      </c>
    </row>
    <row r="906" spans="1:4" x14ac:dyDescent="0.2">
      <c r="A906" s="55">
        <v>845</v>
      </c>
      <c r="B906" s="1232">
        <f>'Expenditures 15-22'!F49</f>
        <v>6517</v>
      </c>
      <c r="D906" s="14" t="str">
        <f t="shared" si="13"/>
        <v>Error?</v>
      </c>
    </row>
    <row r="907" spans="1:4" x14ac:dyDescent="0.2">
      <c r="A907" s="55">
        <v>846</v>
      </c>
      <c r="B907" s="1232">
        <f>'Expenditures 15-22'!F50</f>
        <v>14</v>
      </c>
      <c r="D907" s="14" t="str">
        <f t="shared" si="13"/>
        <v>Error?</v>
      </c>
    </row>
    <row r="908" spans="1:4" x14ac:dyDescent="0.2">
      <c r="A908" s="55">
        <v>847</v>
      </c>
      <c r="B908" s="1232">
        <f>'Expenditures 15-22'!F53</f>
        <v>6531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264</v>
      </c>
      <c r="D910" s="14" t="str">
        <f t="shared" si="13"/>
        <v>Error?</v>
      </c>
    </row>
    <row r="911" spans="1:4" x14ac:dyDescent="0.2">
      <c r="A911" s="55">
        <v>850</v>
      </c>
      <c r="B911" s="1232">
        <f>'Expenditures 15-22'!F57</f>
        <v>264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1690</v>
      </c>
      <c r="D913" s="14" t="str">
        <f t="shared" si="13"/>
        <v>Error?</v>
      </c>
    </row>
    <row r="914" spans="1:4" x14ac:dyDescent="0.2">
      <c r="A914" s="55">
        <v>853</v>
      </c>
      <c r="B914" s="1232">
        <f>'Expenditures 15-22'!F61</f>
        <v>59281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65967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126938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136666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181276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18070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18070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1179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1799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2978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21048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21745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4338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4938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900</v>
      </c>
      <c r="D1018" s="14" t="str">
        <f t="shared" si="14"/>
        <v>Error?</v>
      </c>
    </row>
    <row r="1019" spans="1:4" x14ac:dyDescent="0.2">
      <c r="A1019" s="55">
        <v>958</v>
      </c>
      <c r="B1019" s="1232">
        <f>'Expenditures 15-22'!H45</f>
        <v>2711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3611</v>
      </c>
      <c r="C1021" s="14" t="s">
        <v>672</v>
      </c>
      <c r="D1021" s="14" t="str">
        <f t="shared" si="14"/>
        <v>Error?</v>
      </c>
    </row>
    <row r="1022" spans="1:4" x14ac:dyDescent="0.2">
      <c r="A1022" s="55">
        <v>961</v>
      </c>
      <c r="B1022" s="1232">
        <f>'Expenditures 15-22'!H49</f>
        <v>15494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15494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19105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52344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76387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1149646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84000</v>
      </c>
      <c r="C1105" s="14" t="s">
        <v>672</v>
      </c>
      <c r="D1105" s="14" t="str">
        <f t="shared" si="16"/>
        <v>Error?</v>
      </c>
    </row>
    <row r="1106" spans="1:4" x14ac:dyDescent="0.2">
      <c r="A1106" s="55">
        <v>1045</v>
      </c>
      <c r="B1106" s="1232">
        <f>'Expenditures 15-22'!K14</f>
        <v>71310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1671045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62041</v>
      </c>
      <c r="C1110" s="14" t="s">
        <v>672</v>
      </c>
      <c r="D1110" s="14" t="str">
        <f t="shared" si="16"/>
        <v>Error?</v>
      </c>
    </row>
    <row r="1111" spans="1:4" x14ac:dyDescent="0.2">
      <c r="A1111" s="55">
        <v>1050</v>
      </c>
      <c r="B1111" s="1232">
        <f>'Expenditures 15-22'!K38</f>
        <v>21503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28543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112087</v>
      </c>
      <c r="C1115" s="14" t="s">
        <v>672</v>
      </c>
      <c r="D1115" s="14" t="str">
        <f t="shared" si="16"/>
        <v>Error?</v>
      </c>
    </row>
    <row r="1116" spans="1:4" x14ac:dyDescent="0.2">
      <c r="A1116" s="55">
        <v>1055</v>
      </c>
      <c r="B1116" s="1232">
        <f>'Expenditures 15-22'!K44</f>
        <v>6773</v>
      </c>
      <c r="C1116" s="14" t="s">
        <v>672</v>
      </c>
      <c r="D1116" s="14" t="str">
        <f t="shared" si="16"/>
        <v>Error?</v>
      </c>
    </row>
    <row r="1117" spans="1:4" x14ac:dyDescent="0.2">
      <c r="A1117" s="55">
        <v>1056</v>
      </c>
      <c r="B1117" s="1232">
        <f>'Expenditures 15-22'!K45</f>
        <v>32503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39276</v>
      </c>
      <c r="C1119" s="14" t="s">
        <v>672</v>
      </c>
      <c r="D1119" s="14" t="str">
        <f t="shared" si="16"/>
        <v>Error?</v>
      </c>
    </row>
    <row r="1120" spans="1:4" x14ac:dyDescent="0.2">
      <c r="A1120" s="55">
        <v>1059</v>
      </c>
      <c r="B1120" s="1232">
        <f>'Expenditures 15-22'!K49</f>
        <v>97508</v>
      </c>
      <c r="C1120" s="14" t="s">
        <v>672</v>
      </c>
      <c r="D1120" s="14" t="str">
        <f t="shared" si="16"/>
        <v>Error?</v>
      </c>
    </row>
    <row r="1121" spans="1:4" x14ac:dyDescent="0.2">
      <c r="A1121" s="55">
        <v>1060</v>
      </c>
      <c r="B1121" s="1232">
        <f>'Expenditures 15-22'!K50</f>
        <v>79426</v>
      </c>
      <c r="C1121" s="14" t="s">
        <v>672</v>
      </c>
      <c r="D1121" s="14" t="str">
        <f t="shared" si="16"/>
        <v>Error?</v>
      </c>
    </row>
    <row r="1122" spans="1:4" x14ac:dyDescent="0.2">
      <c r="A1122" s="55">
        <v>1061</v>
      </c>
      <c r="B1122" s="1232">
        <f>'Expenditures 15-22'!K53</f>
        <v>176934</v>
      </c>
      <c r="C1122" s="14" t="s">
        <v>672</v>
      </c>
      <c r="D1122" s="14" t="str">
        <f t="shared" si="16"/>
        <v>Error?</v>
      </c>
    </row>
    <row r="1123" spans="1:4" x14ac:dyDescent="0.2">
      <c r="A1123" s="55">
        <v>1062</v>
      </c>
      <c r="B1123" s="1232">
        <f>'Expenditures 15-22'!K55</f>
        <v>63567</v>
      </c>
      <c r="C1123" s="14" t="s">
        <v>672</v>
      </c>
      <c r="D1123" s="14" t="str">
        <f t="shared" si="16"/>
        <v>Error?</v>
      </c>
    </row>
    <row r="1124" spans="1:4" x14ac:dyDescent="0.2">
      <c r="A1124" s="55">
        <v>1063</v>
      </c>
      <c r="B1124" s="1232">
        <f>'Expenditures 15-22'!K56</f>
        <v>67432</v>
      </c>
      <c r="C1124" s="14" t="s">
        <v>672</v>
      </c>
      <c r="D1124" s="14" t="str">
        <f t="shared" si="16"/>
        <v>Error?</v>
      </c>
    </row>
    <row r="1125" spans="1:4" x14ac:dyDescent="0.2">
      <c r="A1125" s="55">
        <v>1064</v>
      </c>
      <c r="B1125" s="1232">
        <f>'Expenditures 15-22'!K57</f>
        <v>130999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37129</v>
      </c>
      <c r="C1127" s="14" t="s">
        <v>672</v>
      </c>
      <c r="D1127" s="14" t="str">
        <f t="shared" si="16"/>
        <v>Error?</v>
      </c>
    </row>
    <row r="1128" spans="1:4" x14ac:dyDescent="0.2">
      <c r="A1128" s="55">
        <v>1067</v>
      </c>
      <c r="B1128" s="1232">
        <f>'Expenditures 15-22'!K61</f>
        <v>225323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138579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401031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860327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112841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2644213</v>
      </c>
      <c r="C1152" s="14" t="s">
        <v>672</v>
      </c>
      <c r="D1152" s="14" t="str">
        <f t="shared" si="17"/>
        <v>Error?</v>
      </c>
    </row>
    <row r="1153" spans="1:4" x14ac:dyDescent="0.2">
      <c r="A1153" s="55">
        <v>1092</v>
      </c>
      <c r="B1153" s="1232">
        <f>'Expenditures 15-22'!K115</f>
        <v>263821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5666</v>
      </c>
      <c r="D1229" s="14" t="str">
        <f t="shared" si="18"/>
        <v>Error?</v>
      </c>
    </row>
    <row r="1230" spans="1:4" x14ac:dyDescent="0.2">
      <c r="A1230" s="83">
        <v>1169</v>
      </c>
      <c r="D1230" s="14" t="str">
        <f t="shared" si="18"/>
        <v>OK</v>
      </c>
    </row>
    <row r="1231" spans="1:4" x14ac:dyDescent="0.2">
      <c r="A1231" s="55">
        <v>1170</v>
      </c>
      <c r="B1231" s="1232">
        <f>'Expenditures 15-22'!D127</f>
        <v>5666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5666</v>
      </c>
      <c r="C1233" s="14" t="s">
        <v>672</v>
      </c>
      <c r="D1233" s="14" t="str">
        <f t="shared" si="18"/>
        <v>Error?</v>
      </c>
    </row>
    <row r="1234" spans="1:4" x14ac:dyDescent="0.2">
      <c r="A1234" s="55">
        <v>1173</v>
      </c>
      <c r="B1234" s="1232">
        <f>'Expenditures 15-22'!D150</f>
        <v>5666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5798</v>
      </c>
      <c r="D1237" s="14" t="str">
        <f t="shared" si="18"/>
        <v>Error?</v>
      </c>
    </row>
    <row r="1238" spans="1:4" x14ac:dyDescent="0.2">
      <c r="A1238" s="83">
        <v>1177</v>
      </c>
      <c r="D1238" s="14" t="str">
        <f t="shared" si="18"/>
        <v>OK</v>
      </c>
    </row>
    <row r="1239" spans="1:4" x14ac:dyDescent="0.2">
      <c r="A1239" s="55">
        <v>1178</v>
      </c>
      <c r="B1239" s="1232">
        <f>'Expenditures 15-22'!E127</f>
        <v>5798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5798</v>
      </c>
      <c r="C1241" s="14" t="s">
        <v>672</v>
      </c>
      <c r="D1241" s="14" t="str">
        <f t="shared" si="18"/>
        <v>Error?</v>
      </c>
    </row>
    <row r="1242" spans="1:4" x14ac:dyDescent="0.2">
      <c r="A1242" s="55">
        <v>1181</v>
      </c>
      <c r="B1242" s="1232">
        <f>'Expenditures 15-22'!E150</f>
        <v>5798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11920</v>
      </c>
      <c r="D1245" s="14" t="str">
        <f t="shared" si="18"/>
        <v>Error?</v>
      </c>
    </row>
    <row r="1246" spans="1:4" x14ac:dyDescent="0.2">
      <c r="A1246" s="83">
        <v>1185</v>
      </c>
      <c r="D1246" s="14" t="str">
        <f t="shared" si="18"/>
        <v>OK</v>
      </c>
    </row>
    <row r="1247" spans="1:4" x14ac:dyDescent="0.2">
      <c r="A1247" s="55">
        <v>1186</v>
      </c>
      <c r="B1247" s="1232">
        <f>'Expenditures 15-22'!F127</f>
        <v>11920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11920</v>
      </c>
      <c r="C1249" s="14" t="s">
        <v>672</v>
      </c>
      <c r="D1249" s="14" t="str">
        <f t="shared" si="18"/>
        <v>Error?</v>
      </c>
    </row>
    <row r="1250" spans="1:4" x14ac:dyDescent="0.2">
      <c r="A1250" s="55">
        <v>1189</v>
      </c>
      <c r="B1250" s="1232">
        <f>'Expenditures 15-22'!F150</f>
        <v>11920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1622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1622</v>
      </c>
      <c r="C1258" s="14" t="s">
        <v>672</v>
      </c>
      <c r="D1258" s="14" t="str">
        <f t="shared" si="18"/>
        <v>Error?</v>
      </c>
    </row>
    <row r="1259" spans="1:4" x14ac:dyDescent="0.2">
      <c r="A1259" s="55">
        <v>1198</v>
      </c>
      <c r="B1259" s="1232">
        <f>'Expenditures 15-22'!G150</f>
        <v>1622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25006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25006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25006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25006</v>
      </c>
      <c r="C1288" s="14" t="s">
        <v>672</v>
      </c>
      <c r="D1288" s="14" t="str">
        <f t="shared" si="19"/>
        <v>Error?</v>
      </c>
    </row>
    <row r="1289" spans="1:4" x14ac:dyDescent="0.2">
      <c r="A1289" s="55">
        <v>1228</v>
      </c>
      <c r="B1289" s="1232">
        <f>'Expenditures 15-22'!K151</f>
        <v>98266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42216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88507</v>
      </c>
      <c r="D1315" s="14" t="str">
        <f t="shared" si="19"/>
        <v>Error?</v>
      </c>
    </row>
    <row r="1316" spans="1:4" x14ac:dyDescent="0.2">
      <c r="A1316" s="55">
        <v>1255</v>
      </c>
      <c r="B1316" s="1232">
        <f>'Expenditures 15-22'!H165</f>
        <v>700</v>
      </c>
      <c r="D1316" s="14" t="str">
        <f t="shared" si="19"/>
        <v>Error?</v>
      </c>
    </row>
    <row r="1317" spans="1:4" x14ac:dyDescent="0.2">
      <c r="A1317" s="55">
        <v>1256</v>
      </c>
      <c r="B1317" s="1232">
        <f>'Expenditures 15-22'!H166</f>
        <v>131423</v>
      </c>
      <c r="C1317" s="14" t="s">
        <v>672</v>
      </c>
      <c r="D1317" s="14" t="str">
        <f t="shared" si="19"/>
        <v>Error?</v>
      </c>
    </row>
    <row r="1318" spans="1:4" x14ac:dyDescent="0.2">
      <c r="A1318" s="55">
        <v>1257</v>
      </c>
      <c r="B1318" s="1232">
        <f>'Expenditures 15-22'!H168</f>
        <v>131423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42216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88507</v>
      </c>
      <c r="C1329" s="14" t="s">
        <v>672</v>
      </c>
      <c r="D1329" s="14" t="str">
        <f t="shared" si="19"/>
        <v>Error?</v>
      </c>
    </row>
    <row r="1330" spans="1:4" x14ac:dyDescent="0.2">
      <c r="A1330" s="55">
        <v>1269</v>
      </c>
      <c r="B1330" s="1232">
        <f>'Expenditures 15-22'!K165</f>
        <v>700</v>
      </c>
      <c r="C1330" s="14" t="s">
        <v>672</v>
      </c>
      <c r="D1330" s="14" t="str">
        <f t="shared" si="19"/>
        <v>Error?</v>
      </c>
    </row>
    <row r="1331" spans="1:4" x14ac:dyDescent="0.2">
      <c r="A1331" s="55">
        <v>1270</v>
      </c>
      <c r="B1331" s="1232">
        <f>'Expenditures 15-22'!K166</f>
        <v>131423</v>
      </c>
      <c r="C1331" s="14" t="s">
        <v>672</v>
      </c>
      <c r="D1331" s="14" t="str">
        <f t="shared" si="19"/>
        <v>Error?</v>
      </c>
    </row>
    <row r="1332" spans="1:4" x14ac:dyDescent="0.2">
      <c r="A1332" s="55">
        <v>1271</v>
      </c>
      <c r="B1332" s="1232">
        <f>'Expenditures 15-22'!K168</f>
        <v>131423</v>
      </c>
      <c r="C1332" s="14" t="s">
        <v>672</v>
      </c>
      <c r="D1332" s="14" t="str">
        <f t="shared" si="19"/>
        <v>Error?</v>
      </c>
    </row>
    <row r="1333" spans="1:4" x14ac:dyDescent="0.2">
      <c r="A1333" s="55">
        <v>1272</v>
      </c>
      <c r="B1333" s="1232">
        <f>'Expenditures 15-22'!K169</f>
        <v>-42238</v>
      </c>
      <c r="C1333" s="14" t="s">
        <v>672</v>
      </c>
      <c r="D1333" s="14" t="str">
        <f t="shared" si="19"/>
        <v>Error?</v>
      </c>
    </row>
    <row r="1334" spans="1:4" x14ac:dyDescent="0.2">
      <c r="A1334" s="83">
        <v>1273</v>
      </c>
      <c r="D1334" s="14" t="str">
        <f t="shared" si="19"/>
        <v>OK</v>
      </c>
    </row>
    <row r="1335" spans="1:4" x14ac:dyDescent="0.2">
      <c r="A1335" s="55">
        <v>1274</v>
      </c>
      <c r="B1335" s="1232">
        <f>'Expenditures 15-22'!C176</f>
        <v>103839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103839</v>
      </c>
      <c r="C1339" s="14" t="s">
        <v>672</v>
      </c>
      <c r="D1339" s="14" t="str">
        <f t="shared" si="19"/>
        <v>Error?</v>
      </c>
    </row>
    <row r="1340" spans="1:4" x14ac:dyDescent="0.2">
      <c r="A1340" s="55">
        <v>1279</v>
      </c>
      <c r="B1340" s="1232">
        <f>'Expenditures 15-22'!C204</f>
        <v>103839</v>
      </c>
      <c r="C1340" s="14" t="s">
        <v>672</v>
      </c>
      <c r="D1340" s="14" t="str">
        <f t="shared" si="19"/>
        <v>Error?</v>
      </c>
    </row>
    <row r="1341" spans="1:4" x14ac:dyDescent="0.2">
      <c r="A1341" s="55">
        <v>1280</v>
      </c>
      <c r="B1341" s="1232">
        <f>'Expenditures 15-22'!D176</f>
        <v>23164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23164</v>
      </c>
      <c r="C1345" s="14" t="s">
        <v>672</v>
      </c>
      <c r="D1345" s="14" t="str">
        <f t="shared" si="20"/>
        <v>Error?</v>
      </c>
    </row>
    <row r="1346" spans="1:4" x14ac:dyDescent="0.2">
      <c r="A1346" s="55">
        <v>1285</v>
      </c>
      <c r="B1346" s="1232">
        <f>'Expenditures 15-22'!D204</f>
        <v>23164</v>
      </c>
      <c r="C1346" s="14" t="s">
        <v>672</v>
      </c>
      <c r="D1346" s="14" t="str">
        <f t="shared" si="20"/>
        <v>Error?</v>
      </c>
    </row>
    <row r="1347" spans="1:4" x14ac:dyDescent="0.2">
      <c r="A1347" s="55">
        <v>1286</v>
      </c>
      <c r="B1347" s="1232">
        <f>'Expenditures 15-22'!E176</f>
        <v>22630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22630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22630</v>
      </c>
      <c r="C1353" s="14" t="s">
        <v>672</v>
      </c>
      <c r="D1353" s="14" t="str">
        <f t="shared" si="20"/>
        <v>Error?</v>
      </c>
    </row>
    <row r="1354" spans="1:4" x14ac:dyDescent="0.2">
      <c r="A1354" s="55">
        <v>1293</v>
      </c>
      <c r="B1354" s="1232">
        <f>'Expenditures 15-22'!F176</f>
        <v>24711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24711</v>
      </c>
      <c r="C1358" s="14" t="s">
        <v>672</v>
      </c>
      <c r="D1358" s="14" t="str">
        <f t="shared" si="20"/>
        <v>Error?</v>
      </c>
    </row>
    <row r="1359" spans="1:4" x14ac:dyDescent="0.2">
      <c r="A1359" s="55">
        <v>1298</v>
      </c>
      <c r="B1359" s="1232">
        <f>'Expenditures 15-22'!F204</f>
        <v>24711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9013</v>
      </c>
      <c r="C1375" s="14" t="s">
        <v>672</v>
      </c>
      <c r="D1375" s="14" t="str">
        <f t="shared" si="20"/>
        <v>Error?</v>
      </c>
    </row>
    <row r="1376" spans="1:4" x14ac:dyDescent="0.2">
      <c r="A1376" s="55">
        <v>1315</v>
      </c>
      <c r="B1376" s="1232">
        <f>'Expenditures 15-22'!H204</f>
        <v>9013</v>
      </c>
      <c r="C1376" s="14" t="s">
        <v>672</v>
      </c>
      <c r="D1376" s="14" t="str">
        <f t="shared" si="20"/>
        <v>Error?</v>
      </c>
    </row>
    <row r="1377" spans="1:4" x14ac:dyDescent="0.2">
      <c r="A1377" s="55">
        <v>1316</v>
      </c>
      <c r="B1377" s="1232">
        <f>'Expenditures 15-22'!K176</f>
        <v>174344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174344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9013</v>
      </c>
      <c r="C1387" s="14" t="s">
        <v>672</v>
      </c>
      <c r="D1387" s="14" t="str">
        <f t="shared" si="20"/>
        <v>Error?</v>
      </c>
    </row>
    <row r="1388" spans="1:4" x14ac:dyDescent="0.2">
      <c r="A1388" s="55">
        <v>1327</v>
      </c>
      <c r="B1388" s="1232">
        <f>'Expenditures 15-22'!K204</f>
        <v>183357</v>
      </c>
      <c r="C1388" s="14" t="s">
        <v>672</v>
      </c>
      <c r="D1388" s="14" t="str">
        <f t="shared" si="20"/>
        <v>Error?</v>
      </c>
    </row>
    <row r="1389" spans="1:4" x14ac:dyDescent="0.2">
      <c r="A1389" s="55">
        <v>1328</v>
      </c>
      <c r="B1389" s="1232">
        <f>'Expenditures 15-22'!K205</f>
        <v>11916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380</v>
      </c>
      <c r="D1407" s="14" t="str">
        <f t="shared" ref="D1407:D1470" si="21">IF(ISBLANK(B1407),"OK",IF(A1407-B1407=0,"OK","Error?"))</f>
        <v>Error?</v>
      </c>
    </row>
    <row r="1408" spans="1:4" x14ac:dyDescent="0.2">
      <c r="A1408" s="55">
        <v>1347</v>
      </c>
      <c r="B1408" s="1232">
        <f>'Expenditures 15-22'!D217</f>
        <v>1522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68244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236</v>
      </c>
      <c r="D1412" s="14" t="str">
        <f t="shared" si="21"/>
        <v>Error?</v>
      </c>
    </row>
    <row r="1413" spans="1:4" x14ac:dyDescent="0.2">
      <c r="A1413" s="55">
        <v>1352</v>
      </c>
      <c r="B1413" s="1232">
        <f>'Expenditures 15-22'!D228</f>
        <v>5683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5919</v>
      </c>
      <c r="C1417" s="14" t="s">
        <v>672</v>
      </c>
      <c r="D1417" s="14" t="str">
        <f t="shared" si="21"/>
        <v>Error?</v>
      </c>
    </row>
    <row r="1418" spans="1:4" x14ac:dyDescent="0.2">
      <c r="A1418" s="55">
        <v>1357</v>
      </c>
      <c r="B1418" s="1232">
        <f>'Expenditures 15-22'!D234</f>
        <v>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v>
      </c>
      <c r="C1421" s="14" t="s">
        <v>672</v>
      </c>
      <c r="D1421" s="14" t="str">
        <f t="shared" si="21"/>
        <v>Error?</v>
      </c>
    </row>
    <row r="1422" spans="1:4" x14ac:dyDescent="0.2">
      <c r="A1422" s="55">
        <v>1361</v>
      </c>
      <c r="B1422" s="1232">
        <f>'Expenditures 15-22'!D239</f>
        <v>6299</v>
      </c>
      <c r="D1422" s="14" t="str">
        <f t="shared" si="21"/>
        <v>Error?</v>
      </c>
    </row>
    <row r="1423" spans="1:4" x14ac:dyDescent="0.2">
      <c r="A1423" s="55">
        <v>1362</v>
      </c>
      <c r="B1423" s="1232">
        <f>'Expenditures 15-22'!D240</f>
        <v>1131</v>
      </c>
      <c r="D1423" s="14" t="str">
        <f t="shared" si="21"/>
        <v>Error?</v>
      </c>
    </row>
    <row r="1424" spans="1:4" x14ac:dyDescent="0.2">
      <c r="A1424" s="55">
        <v>1363</v>
      </c>
      <c r="B1424" s="1232">
        <f>'Expenditures 15-22'!D251</f>
        <v>7430</v>
      </c>
      <c r="C1424" s="14" t="s">
        <v>672</v>
      </c>
      <c r="D1424" s="14" t="str">
        <f t="shared" si="21"/>
        <v>Error?</v>
      </c>
    </row>
    <row r="1425" spans="1:4" x14ac:dyDescent="0.2">
      <c r="A1425" s="55">
        <v>1364</v>
      </c>
      <c r="B1425" s="1232">
        <f>'Expenditures 15-22'!D253</f>
        <v>883</v>
      </c>
      <c r="D1425" s="14" t="str">
        <f t="shared" si="21"/>
        <v>Error?</v>
      </c>
    </row>
    <row r="1426" spans="1:4" x14ac:dyDescent="0.2">
      <c r="A1426" s="55">
        <v>1365</v>
      </c>
      <c r="B1426" s="1232">
        <f>'Expenditures 15-22'!D254</f>
        <v>14087</v>
      </c>
      <c r="D1426" s="14" t="str">
        <f t="shared" si="21"/>
        <v>Error?</v>
      </c>
    </row>
    <row r="1427" spans="1:4" x14ac:dyDescent="0.2">
      <c r="A1427" s="55">
        <v>1366</v>
      </c>
      <c r="B1427" s="1232">
        <f>'Expenditures 15-22'!D255</f>
        <v>14970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6294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30145</v>
      </c>
      <c r="D1431" s="14" t="str">
        <f t="shared" si="21"/>
        <v>Error?</v>
      </c>
    </row>
    <row r="1432" spans="1:4" x14ac:dyDescent="0.2">
      <c r="A1432" s="55">
        <v>1371</v>
      </c>
      <c r="B1432" s="1232">
        <f>'Expenditures 15-22'!D261</f>
        <v>26501</v>
      </c>
      <c r="D1432" s="14" t="str">
        <f t="shared" si="21"/>
        <v>Error?</v>
      </c>
    </row>
    <row r="1433" spans="1:4" x14ac:dyDescent="0.2">
      <c r="A1433" s="55">
        <v>1372</v>
      </c>
      <c r="B1433" s="1232">
        <f>'Expenditures 15-22'!D262</f>
        <v>12031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74971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103296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171540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380</v>
      </c>
      <c r="C1471" s="14" t="s">
        <v>672</v>
      </c>
      <c r="D1471" s="14" t="str">
        <f t="shared" ref="D1471:D1534" si="22">IF(ISBLANK(B1471),"OK",IF(A1471-B1471=0,"OK","Error?"))</f>
        <v>Error?</v>
      </c>
    </row>
    <row r="1472" spans="1:4" x14ac:dyDescent="0.2">
      <c r="A1472" s="55">
        <v>1411</v>
      </c>
      <c r="B1472" s="1232">
        <f>'Expenditures 15-22'!K217</f>
        <v>1522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68244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236</v>
      </c>
      <c r="C1476" s="14" t="s">
        <v>672</v>
      </c>
      <c r="D1476" s="14" t="str">
        <f t="shared" si="22"/>
        <v>Error?</v>
      </c>
    </row>
    <row r="1477" spans="1:4" x14ac:dyDescent="0.2">
      <c r="A1477" s="55">
        <v>1416</v>
      </c>
      <c r="B1477" s="1232">
        <f>'Expenditures 15-22'!K228</f>
        <v>5683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5919</v>
      </c>
      <c r="C1481" s="14" t="s">
        <v>672</v>
      </c>
      <c r="D1481" s="14" t="str">
        <f t="shared" si="22"/>
        <v>Error?</v>
      </c>
    </row>
    <row r="1482" spans="1:4" x14ac:dyDescent="0.2">
      <c r="A1482" s="55">
        <v>1421</v>
      </c>
      <c r="B1482" s="1232">
        <f>'Expenditures 15-22'!K234</f>
        <v>6</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v>
      </c>
      <c r="C1485" s="14" t="s">
        <v>672</v>
      </c>
      <c r="D1485" s="14" t="str">
        <f t="shared" si="22"/>
        <v>Error?</v>
      </c>
    </row>
    <row r="1486" spans="1:4" x14ac:dyDescent="0.2">
      <c r="A1486" s="55">
        <v>1425</v>
      </c>
      <c r="B1486" s="1232">
        <f>'Expenditures 15-22'!K239</f>
        <v>6299</v>
      </c>
      <c r="C1486" s="14" t="s">
        <v>672</v>
      </c>
      <c r="D1486" s="14" t="str">
        <f t="shared" si="22"/>
        <v>Error?</v>
      </c>
    </row>
    <row r="1487" spans="1:4" x14ac:dyDescent="0.2">
      <c r="A1487" s="55">
        <v>1426</v>
      </c>
      <c r="B1487" s="1232">
        <f>'Expenditures 15-22'!K240</f>
        <v>1131</v>
      </c>
      <c r="C1487" s="14" t="s">
        <v>672</v>
      </c>
      <c r="D1487" s="14" t="str">
        <f t="shared" si="22"/>
        <v>Error?</v>
      </c>
    </row>
    <row r="1488" spans="1:4" x14ac:dyDescent="0.2">
      <c r="A1488" s="55">
        <v>1427</v>
      </c>
      <c r="B1488" s="1232">
        <f>'Expenditures 15-22'!K251</f>
        <v>7430</v>
      </c>
      <c r="C1488" s="14" t="s">
        <v>672</v>
      </c>
      <c r="D1488" s="14" t="str">
        <f t="shared" si="22"/>
        <v>Error?</v>
      </c>
    </row>
    <row r="1489" spans="1:4" x14ac:dyDescent="0.2">
      <c r="A1489" s="55">
        <v>1428</v>
      </c>
      <c r="B1489" s="1232">
        <f>'Expenditures 15-22'!K253</f>
        <v>883</v>
      </c>
      <c r="C1489" s="14" t="s">
        <v>672</v>
      </c>
      <c r="D1489" s="14" t="str">
        <f t="shared" si="22"/>
        <v>Error?</v>
      </c>
    </row>
    <row r="1490" spans="1:4" x14ac:dyDescent="0.2">
      <c r="A1490" s="55">
        <v>1429</v>
      </c>
      <c r="B1490" s="1232">
        <f>'Expenditures 15-22'!K254</f>
        <v>14087</v>
      </c>
      <c r="C1490" s="14" t="s">
        <v>672</v>
      </c>
      <c r="D1490" s="14" t="str">
        <f t="shared" si="22"/>
        <v>Error?</v>
      </c>
    </row>
    <row r="1491" spans="1:4" x14ac:dyDescent="0.2">
      <c r="A1491" s="55">
        <v>1430</v>
      </c>
      <c r="B1491" s="1232">
        <f>'Expenditures 15-22'!K255</f>
        <v>14970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6294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30145</v>
      </c>
      <c r="C1495" s="14" t="s">
        <v>672</v>
      </c>
      <c r="D1495" s="14" t="str">
        <f t="shared" si="22"/>
        <v>Error?</v>
      </c>
    </row>
    <row r="1496" spans="1:4" x14ac:dyDescent="0.2">
      <c r="A1496" s="55">
        <v>1435</v>
      </c>
      <c r="B1496" s="1232">
        <f>'Expenditures 15-22'!K261</f>
        <v>26501</v>
      </c>
      <c r="C1496" s="14" t="s">
        <v>672</v>
      </c>
      <c r="D1496" s="14" t="str">
        <f t="shared" si="22"/>
        <v>Error?</v>
      </c>
    </row>
    <row r="1497" spans="1:4" x14ac:dyDescent="0.2">
      <c r="A1497" s="55">
        <v>1436</v>
      </c>
      <c r="B1497" s="1232">
        <f>'Expenditures 15-22'!K262</f>
        <v>12031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74971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103296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171540</v>
      </c>
      <c r="C1517" s="14" t="s">
        <v>672</v>
      </c>
      <c r="D1517" s="14" t="str">
        <f t="shared" si="22"/>
        <v>Error?</v>
      </c>
    </row>
    <row r="1518" spans="1:4" x14ac:dyDescent="0.2">
      <c r="A1518" s="55">
        <v>1457</v>
      </c>
      <c r="B1518" s="1232">
        <f>'Expenditures 15-22'!K289</f>
        <v>-16463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7783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254433</v>
      </c>
      <c r="C1630" s="14" t="s">
        <v>672</v>
      </c>
      <c r="D1630" s="14" t="str">
        <f t="shared" si="24"/>
        <v>Error?</v>
      </c>
    </row>
    <row r="1631" spans="1:4" x14ac:dyDescent="0.2">
      <c r="A1631" s="55">
        <v>1570</v>
      </c>
      <c r="B1631" s="1232">
        <f>'Acct Summary 7-8'!D79</f>
        <v>40839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139105</v>
      </c>
      <c r="C1644" s="14" t="s">
        <v>672</v>
      </c>
      <c r="D1644" s="14" t="str">
        <f t="shared" si="24"/>
        <v>Error?</v>
      </c>
    </row>
    <row r="1645" spans="1:4" x14ac:dyDescent="0.2">
      <c r="A1645" s="55">
        <v>1584</v>
      </c>
      <c r="B1645" s="1232">
        <f>'Acct Summary 7-8'!E79</f>
        <v>26091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1024</v>
      </c>
      <c r="C1658" s="14" t="s">
        <v>672</v>
      </c>
      <c r="D1658" s="14" t="str">
        <f t="shared" si="24"/>
        <v>Error?</v>
      </c>
    </row>
    <row r="1659" spans="1:4" x14ac:dyDescent="0.2">
      <c r="A1659" s="55">
        <v>1598</v>
      </c>
      <c r="B1659" s="1232">
        <f>'Acct Summary 7-8'!F79</f>
        <v>208413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220329</v>
      </c>
      <c r="C1672" s="14" t="s">
        <v>672</v>
      </c>
      <c r="D1672" s="14" t="str">
        <f t="shared" si="25"/>
        <v>Error?</v>
      </c>
    </row>
    <row r="1673" spans="1:4" x14ac:dyDescent="0.2">
      <c r="A1673" s="55">
        <v>1612</v>
      </c>
      <c r="B1673" s="1232">
        <f>'Acct Summary 7-8'!G79</f>
        <v>89211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72748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507062</v>
      </c>
      <c r="C1744" s="14" t="s">
        <v>672</v>
      </c>
      <c r="D1744" s="14" t="str">
        <f t="shared" si="26"/>
        <v>Error?</v>
      </c>
    </row>
    <row r="1745" spans="1:5" x14ac:dyDescent="0.2">
      <c r="A1745" s="55">
        <v>1684</v>
      </c>
      <c r="B1745" s="1232">
        <f>'Tax Sched 24'!B5</f>
        <v>123247</v>
      </c>
      <c r="C1745" s="14" t="s">
        <v>672</v>
      </c>
      <c r="D1745" s="14" t="str">
        <f t="shared" si="26"/>
        <v>Error?</v>
      </c>
    </row>
    <row r="1746" spans="1:5" x14ac:dyDescent="0.2">
      <c r="A1746" s="55">
        <v>1685</v>
      </c>
      <c r="B1746" s="1232">
        <f>'Tax Sched 24'!B6</f>
        <v>89167</v>
      </c>
      <c r="C1746" s="14" t="s">
        <v>672</v>
      </c>
      <c r="D1746" s="14" t="str">
        <f t="shared" si="26"/>
        <v>Error?</v>
      </c>
    </row>
    <row r="1747" spans="1:5" x14ac:dyDescent="0.2">
      <c r="A1747" s="55">
        <v>1686</v>
      </c>
      <c r="B1747" s="1232">
        <f>'Tax Sched 24'!B7</f>
        <v>67397</v>
      </c>
      <c r="C1747" s="14" t="s">
        <v>672</v>
      </c>
      <c r="D1747" s="14" t="str">
        <f t="shared" si="26"/>
        <v>Error?</v>
      </c>
    </row>
    <row r="1748" spans="1:5" x14ac:dyDescent="0.2">
      <c r="A1748" s="55">
        <v>1687</v>
      </c>
      <c r="B1748" s="1232">
        <f>'Tax Sched 24'!B8</f>
        <v>88101</v>
      </c>
      <c r="C1748" s="14" t="s">
        <v>672</v>
      </c>
      <c r="D1748" s="14" t="str">
        <f t="shared" si="26"/>
        <v>Error?</v>
      </c>
    </row>
    <row r="1749" spans="1:5" x14ac:dyDescent="0.2">
      <c r="A1749" s="55">
        <v>1688</v>
      </c>
      <c r="B1749" s="1232">
        <f>'Tax Sched 24'!B10</f>
        <v>13950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154091</v>
      </c>
      <c r="C1752" s="14" t="s">
        <v>672</v>
      </c>
      <c r="D1752" s="14" t="str">
        <f t="shared" si="26"/>
        <v>Error?</v>
      </c>
    </row>
    <row r="1753" spans="1:5" x14ac:dyDescent="0.2">
      <c r="A1753" s="55">
        <v>1692</v>
      </c>
      <c r="B1753" s="1232">
        <f>'Tax Sched 24'!B12</f>
        <v>17973</v>
      </c>
      <c r="C1753" s="14" t="s">
        <v>672</v>
      </c>
      <c r="D1753" s="14" t="str">
        <f t="shared" si="26"/>
        <v>Error?</v>
      </c>
    </row>
    <row r="1754" spans="1:5" x14ac:dyDescent="0.2">
      <c r="A1754" s="55">
        <v>1693</v>
      </c>
      <c r="B1754" s="1232">
        <f>'Tax Sched 24'!B14</f>
        <v>17973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1158178</v>
      </c>
      <c r="C1759" s="14" t="s">
        <v>672</v>
      </c>
      <c r="D1759" s="14" t="str">
        <f t="shared" si="26"/>
        <v>Error?</v>
      </c>
    </row>
    <row r="1760" spans="1:5" x14ac:dyDescent="0.2">
      <c r="A1760" s="55">
        <v>1699</v>
      </c>
      <c r="B1760" s="1232">
        <f>'Tax Sched 24'!D4</f>
        <v>507062</v>
      </c>
      <c r="C1760" s="14" t="s">
        <v>672</v>
      </c>
      <c r="D1760" s="14" t="str">
        <f t="shared" si="26"/>
        <v>Error?</v>
      </c>
    </row>
    <row r="1761" spans="1:5" x14ac:dyDescent="0.2">
      <c r="A1761" s="55">
        <v>1700</v>
      </c>
      <c r="B1761" s="1232">
        <f>'Tax Sched 24'!D5</f>
        <v>123247</v>
      </c>
      <c r="C1761" s="14" t="s">
        <v>672</v>
      </c>
      <c r="D1761" s="14" t="str">
        <f t="shared" si="26"/>
        <v>Error?</v>
      </c>
    </row>
    <row r="1762" spans="1:5" s="80" customFormat="1" x14ac:dyDescent="0.2">
      <c r="A1762" s="55">
        <v>1701</v>
      </c>
      <c r="B1762" s="1232">
        <f>'Tax Sched 24'!D6</f>
        <v>89167</v>
      </c>
      <c r="C1762" s="14" t="s">
        <v>672</v>
      </c>
      <c r="D1762" s="14" t="str">
        <f t="shared" si="26"/>
        <v>Error?</v>
      </c>
      <c r="E1762" s="81"/>
    </row>
    <row r="1763" spans="1:5" x14ac:dyDescent="0.2">
      <c r="A1763" s="55">
        <v>1702</v>
      </c>
      <c r="B1763" s="1232">
        <f>'Tax Sched 24'!D7</f>
        <v>67397</v>
      </c>
      <c r="C1763" s="14" t="s">
        <v>672</v>
      </c>
      <c r="D1763" s="14" t="str">
        <f t="shared" si="26"/>
        <v>Error?</v>
      </c>
    </row>
    <row r="1764" spans="1:5" x14ac:dyDescent="0.2">
      <c r="A1764" s="55">
        <v>1703</v>
      </c>
      <c r="B1764" s="1232">
        <f>'Tax Sched 24'!D8</f>
        <v>88101</v>
      </c>
      <c r="C1764" s="14" t="s">
        <v>672</v>
      </c>
      <c r="D1764" s="14" t="str">
        <f t="shared" si="26"/>
        <v>Error?</v>
      </c>
    </row>
    <row r="1765" spans="1:5" x14ac:dyDescent="0.2">
      <c r="A1765" s="55">
        <v>1704</v>
      </c>
      <c r="B1765" s="1232">
        <f>'Tax Sched 24'!D10</f>
        <v>13950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154091</v>
      </c>
      <c r="C1768" s="14" t="s">
        <v>672</v>
      </c>
      <c r="D1768" s="14" t="str">
        <f t="shared" si="26"/>
        <v>Error?</v>
      </c>
    </row>
    <row r="1769" spans="1:5" x14ac:dyDescent="0.2">
      <c r="A1769" s="55">
        <v>1708</v>
      </c>
      <c r="B1769" s="1232">
        <f>'Tax Sched 24'!D12</f>
        <v>17973</v>
      </c>
      <c r="C1769" s="14" t="s">
        <v>672</v>
      </c>
      <c r="D1769" s="14" t="str">
        <f t="shared" si="26"/>
        <v>Error?</v>
      </c>
    </row>
    <row r="1770" spans="1:5" x14ac:dyDescent="0.2">
      <c r="A1770" s="55">
        <v>1709</v>
      </c>
      <c r="B1770" s="1232">
        <f>'Tax Sched 24'!D14</f>
        <v>17973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1158178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519780</v>
      </c>
      <c r="C1792" s="14" t="s">
        <v>672</v>
      </c>
      <c r="D1792" s="14" t="str">
        <f t="shared" si="27"/>
        <v>Error?</v>
      </c>
    </row>
    <row r="1793" spans="1:4" x14ac:dyDescent="0.2">
      <c r="A1793" s="55">
        <v>1732</v>
      </c>
      <c r="B1793" s="1232">
        <f>'Tax Sched 24'!F5</f>
        <v>126296</v>
      </c>
      <c r="C1793" s="14" t="s">
        <v>672</v>
      </c>
      <c r="D1793" s="14" t="str">
        <f t="shared" si="27"/>
        <v>Error?</v>
      </c>
    </row>
    <row r="1794" spans="1:4" x14ac:dyDescent="0.2">
      <c r="A1794" s="55">
        <v>1733</v>
      </c>
      <c r="B1794" s="1232">
        <f>'Tax Sched 24'!F6</f>
        <v>89201</v>
      </c>
      <c r="C1794" s="14" t="s">
        <v>672</v>
      </c>
      <c r="D1794" s="14" t="str">
        <f t="shared" si="27"/>
        <v>Error?</v>
      </c>
    </row>
    <row r="1795" spans="1:4" x14ac:dyDescent="0.2">
      <c r="A1795" s="55">
        <v>1734</v>
      </c>
      <c r="B1795" s="1232">
        <f>'Tax Sched 24'!F7</f>
        <v>69076</v>
      </c>
      <c r="C1795" s="14" t="s">
        <v>672</v>
      </c>
      <c r="D1795" s="14" t="str">
        <f t="shared" si="27"/>
        <v>Error?</v>
      </c>
    </row>
    <row r="1796" spans="1:4" x14ac:dyDescent="0.2">
      <c r="A1796" s="55">
        <v>1735</v>
      </c>
      <c r="B1796" s="1232">
        <f>'Tax Sched 24'!F8</f>
        <v>90257</v>
      </c>
      <c r="C1796" s="14" t="s">
        <v>672</v>
      </c>
      <c r="D1796" s="14" t="str">
        <f t="shared" si="27"/>
        <v>Error?</v>
      </c>
    </row>
    <row r="1797" spans="1:4" x14ac:dyDescent="0.2">
      <c r="A1797" s="55">
        <v>1736</v>
      </c>
      <c r="B1797" s="1232">
        <f>'Tax Sched 24'!F10</f>
        <v>14270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157748</v>
      </c>
      <c r="C1800" s="14" t="s">
        <v>672</v>
      </c>
      <c r="D1800" s="14" t="str">
        <f t="shared" si="27"/>
        <v>Error?</v>
      </c>
    </row>
    <row r="1801" spans="1:4" x14ac:dyDescent="0.2">
      <c r="A1801" s="55">
        <v>1740</v>
      </c>
      <c r="B1801" s="1232">
        <f>'Tax Sched 24'!F12</f>
        <v>18423</v>
      </c>
      <c r="C1801" s="14" t="s">
        <v>672</v>
      </c>
      <c r="D1801" s="14" t="str">
        <f t="shared" si="27"/>
        <v>Error?</v>
      </c>
    </row>
    <row r="1802" spans="1:4" x14ac:dyDescent="0.2">
      <c r="A1802" s="55">
        <v>1741</v>
      </c>
      <c r="B1802" s="1232">
        <f>'Tax Sched 24'!F14</f>
        <v>18423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519780</v>
      </c>
      <c r="D1808" s="14" t="str">
        <f t="shared" si="27"/>
        <v>Error?</v>
      </c>
    </row>
    <row r="1809" spans="1:4" x14ac:dyDescent="0.2">
      <c r="A1809" s="55">
        <v>1748</v>
      </c>
      <c r="B1809" s="1232">
        <f>'Tax Sched 24'!E5</f>
        <v>126296</v>
      </c>
      <c r="D1809" s="14" t="str">
        <f t="shared" si="27"/>
        <v>Error?</v>
      </c>
    </row>
    <row r="1810" spans="1:4" x14ac:dyDescent="0.2">
      <c r="A1810" s="55">
        <v>1749</v>
      </c>
      <c r="B1810" s="1232">
        <f>'Tax Sched 24'!E6</f>
        <v>89201</v>
      </c>
      <c r="D1810" s="14" t="str">
        <f t="shared" si="27"/>
        <v>Error?</v>
      </c>
    </row>
    <row r="1811" spans="1:4" x14ac:dyDescent="0.2">
      <c r="A1811" s="55">
        <v>1750</v>
      </c>
      <c r="B1811" s="1232">
        <f>'Tax Sched 24'!E7</f>
        <v>69076</v>
      </c>
      <c r="D1811" s="14" t="str">
        <f t="shared" si="27"/>
        <v>Error?</v>
      </c>
    </row>
    <row r="1812" spans="1:4" x14ac:dyDescent="0.2">
      <c r="A1812" s="55">
        <v>1751</v>
      </c>
      <c r="B1812" s="1232">
        <f>'Tax Sched 24'!E8</f>
        <v>90257</v>
      </c>
      <c r="D1812" s="14" t="str">
        <f t="shared" si="27"/>
        <v>Error?</v>
      </c>
    </row>
    <row r="1813" spans="1:4" x14ac:dyDescent="0.2">
      <c r="A1813" s="55">
        <v>1752</v>
      </c>
      <c r="B1813" s="1232">
        <f>'Tax Sched 24'!E10</f>
        <v>14270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157748</v>
      </c>
      <c r="D1816" s="14" t="str">
        <f t="shared" si="27"/>
        <v>Error?</v>
      </c>
    </row>
    <row r="1817" spans="1:4" x14ac:dyDescent="0.2">
      <c r="A1817" s="55">
        <v>1756</v>
      </c>
      <c r="B1817" s="1232">
        <f>'Tax Sched 24'!E12</f>
        <v>18423</v>
      </c>
      <c r="D1817" s="14" t="str">
        <f t="shared" si="27"/>
        <v>Error?</v>
      </c>
    </row>
    <row r="1818" spans="1:4" x14ac:dyDescent="0.2">
      <c r="A1818" s="55">
        <v>1757</v>
      </c>
      <c r="B1818" s="1232">
        <f>'Tax Sched 24'!E14</f>
        <v>18423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1181599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1068693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17973</v>
      </c>
      <c r="D1972" s="14" t="str">
        <f t="shared" si="29"/>
        <v>Error?</v>
      </c>
    </row>
    <row r="1973" spans="1:5" x14ac:dyDescent="0.2">
      <c r="A1973" s="55">
        <v>1912</v>
      </c>
      <c r="B1973" s="1232">
        <f>'Rest Tax Levies-Tort Im 26'!H6</f>
        <v>4</v>
      </c>
      <c r="D1973" s="14" t="str">
        <f t="shared" si="29"/>
        <v>Error?</v>
      </c>
    </row>
    <row r="1974" spans="1:5" x14ac:dyDescent="0.2">
      <c r="A1974" s="55">
        <v>1913</v>
      </c>
      <c r="B1974" s="1232">
        <f>'Rest Tax Levies-Tort Im 26'!H10</f>
        <v>301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18278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18278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118520</v>
      </c>
      <c r="D2008" s="14" t="str">
        <f t="shared" si="30"/>
        <v>Error?</v>
      </c>
    </row>
    <row r="2009" spans="1:4" x14ac:dyDescent="0.2">
      <c r="A2009" s="55">
        <v>1948</v>
      </c>
      <c r="B2009" s="1232">
        <f>'Cap Outlay Deprec 27'!C8</f>
        <v>5384951</v>
      </c>
      <c r="D2009" s="14" t="str">
        <f t="shared" si="30"/>
        <v>Error?</v>
      </c>
    </row>
    <row r="2010" spans="1:4" x14ac:dyDescent="0.2">
      <c r="A2010" s="55">
        <v>1949</v>
      </c>
      <c r="B2010" s="1232">
        <f>'Cap Outlay Deprec 27'!C10</f>
        <v>509624</v>
      </c>
      <c r="D2010" s="14" t="str">
        <f t="shared" si="30"/>
        <v>Error?</v>
      </c>
    </row>
    <row r="2011" spans="1:4" x14ac:dyDescent="0.2">
      <c r="A2011" s="55">
        <v>1950</v>
      </c>
      <c r="B2011" s="1232">
        <f>'Cap Outlay Deprec 27'!C12</f>
        <v>927789</v>
      </c>
      <c r="D2011" s="14" t="str">
        <f t="shared" si="30"/>
        <v>Error?</v>
      </c>
    </row>
    <row r="2012" spans="1:4" x14ac:dyDescent="0.2">
      <c r="A2012" s="55">
        <v>1951</v>
      </c>
      <c r="B2012" s="1232">
        <f>'Cap Outlay Deprec 27'!C13</f>
        <v>496911</v>
      </c>
      <c r="D2012" s="14" t="str">
        <f t="shared" si="30"/>
        <v>Error?</v>
      </c>
    </row>
    <row r="2013" spans="1:4" x14ac:dyDescent="0.2">
      <c r="A2013" s="55">
        <v>1952</v>
      </c>
      <c r="B2013" s="1232">
        <f>'Cap Outlay Deprec 27'!C16</f>
        <v>7532659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22437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59660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82097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2793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39086</v>
      </c>
      <c r="C2025" s="14" t="s">
        <v>672</v>
      </c>
      <c r="D2025" s="14" t="str">
        <f t="shared" si="30"/>
        <v>Error?</v>
      </c>
    </row>
    <row r="2026" spans="1:4" x14ac:dyDescent="0.2">
      <c r="A2026" s="55">
        <v>1965</v>
      </c>
      <c r="B2026" s="1232">
        <f>'Cap Outlay Deprec 27'!F5</f>
        <v>118520</v>
      </c>
      <c r="C2026" s="14" t="s">
        <v>672</v>
      </c>
      <c r="D2026" s="14" t="str">
        <f t="shared" si="30"/>
        <v>Error?</v>
      </c>
    </row>
    <row r="2027" spans="1:4" x14ac:dyDescent="0.2">
      <c r="A2027" s="55">
        <v>1966</v>
      </c>
      <c r="B2027" s="1232">
        <f>'Cap Outlay Deprec 27'!F8</f>
        <v>5407388</v>
      </c>
      <c r="C2027" s="14" t="s">
        <v>672</v>
      </c>
      <c r="D2027" s="14" t="str">
        <f t="shared" si="30"/>
        <v>Error?</v>
      </c>
    </row>
    <row r="2028" spans="1:4" x14ac:dyDescent="0.2">
      <c r="A2028" s="55">
        <v>1967</v>
      </c>
      <c r="B2028" s="1232">
        <f>'Cap Outlay Deprec 27'!F10</f>
        <v>509624</v>
      </c>
      <c r="C2028" s="14" t="s">
        <v>672</v>
      </c>
      <c r="D2028" s="14" t="str">
        <f t="shared" si="30"/>
        <v>Error?</v>
      </c>
    </row>
    <row r="2029" spans="1:4" x14ac:dyDescent="0.2">
      <c r="A2029" s="55">
        <v>1968</v>
      </c>
      <c r="B2029" s="1232">
        <f>'Cap Outlay Deprec 27'!F12</f>
        <v>984656</v>
      </c>
      <c r="C2029" s="14" t="s">
        <v>672</v>
      </c>
      <c r="D2029" s="14" t="str">
        <f t="shared" si="30"/>
        <v>Error?</v>
      </c>
    </row>
    <row r="2030" spans="1:4" x14ac:dyDescent="0.2">
      <c r="A2030" s="55">
        <v>1969</v>
      </c>
      <c r="B2030" s="1232">
        <f>'Cap Outlay Deprec 27'!F13</f>
        <v>496911</v>
      </c>
      <c r="C2030" s="14" t="s">
        <v>672</v>
      </c>
      <c r="D2030" s="14" t="str">
        <f t="shared" si="30"/>
        <v>Error?</v>
      </c>
    </row>
    <row r="2031" spans="1:4" x14ac:dyDescent="0.2">
      <c r="A2031" s="55">
        <v>1970</v>
      </c>
      <c r="B2031" s="1232">
        <f>'Cap Outlay Deprec 27'!F16</f>
        <v>7575670</v>
      </c>
      <c r="C2031" s="14" t="s">
        <v>672</v>
      </c>
      <c r="D2031" s="14" t="str">
        <f t="shared" si="30"/>
        <v>Error?</v>
      </c>
    </row>
    <row r="2032" spans="1:4" x14ac:dyDescent="0.2">
      <c r="A2032" s="83">
        <v>1971</v>
      </c>
      <c r="D2032" s="14" t="str">
        <f t="shared" si="30"/>
        <v>OK</v>
      </c>
    </row>
    <row r="2033" spans="1:4" x14ac:dyDescent="0.2">
      <c r="A2033" s="55">
        <v>1972</v>
      </c>
      <c r="B2033" s="1232">
        <f>'Cap Outlay Deprec 27'!H8</f>
        <v>2787283</v>
      </c>
      <c r="D2033" s="14" t="str">
        <f t="shared" si="30"/>
        <v>Error?</v>
      </c>
    </row>
    <row r="2034" spans="1:4" x14ac:dyDescent="0.2">
      <c r="A2034" s="55">
        <v>1973</v>
      </c>
      <c r="B2034" s="1232">
        <f>'Cap Outlay Deprec 27'!H10</f>
        <v>173705</v>
      </c>
      <c r="D2034" s="14" t="str">
        <f t="shared" si="30"/>
        <v>Error?</v>
      </c>
    </row>
    <row r="2035" spans="1:4" x14ac:dyDescent="0.2">
      <c r="A2035" s="55">
        <v>1974</v>
      </c>
      <c r="B2035" s="1232">
        <f>'Cap Outlay Deprec 27'!H12</f>
        <v>792997</v>
      </c>
      <c r="D2035" s="14" t="str">
        <f t="shared" si="30"/>
        <v>Error?</v>
      </c>
    </row>
    <row r="2036" spans="1:4" x14ac:dyDescent="0.2">
      <c r="A2036" s="55">
        <v>1975</v>
      </c>
      <c r="B2036" s="1232">
        <f>'Cap Outlay Deprec 27'!H13</f>
        <v>461178</v>
      </c>
      <c r="D2036" s="14" t="str">
        <f t="shared" si="30"/>
        <v>Error?</v>
      </c>
    </row>
    <row r="2037" spans="1:4" x14ac:dyDescent="0.2">
      <c r="A2037" s="55">
        <v>1976</v>
      </c>
      <c r="B2037" s="1232">
        <f>'Cap Outlay Deprec 27'!H16</f>
        <v>4224539</v>
      </c>
      <c r="C2037" s="14" t="s">
        <v>672</v>
      </c>
      <c r="D2037" s="14" t="str">
        <f t="shared" si="30"/>
        <v>Error?</v>
      </c>
    </row>
    <row r="2038" spans="1:4" x14ac:dyDescent="0.2">
      <c r="A2038" s="83">
        <v>1977</v>
      </c>
      <c r="D2038" s="14" t="str">
        <f t="shared" si="30"/>
        <v>OK</v>
      </c>
    </row>
    <row r="2039" spans="1:4" x14ac:dyDescent="0.2">
      <c r="A2039" s="55">
        <v>1978</v>
      </c>
      <c r="B2039" s="1232">
        <f>'Cap Outlay Deprec 27'!I8</f>
        <v>94792</v>
      </c>
      <c r="D2039" s="14" t="str">
        <f t="shared" si="30"/>
        <v>Error?</v>
      </c>
    </row>
    <row r="2040" spans="1:4" x14ac:dyDescent="0.2">
      <c r="A2040" s="55">
        <v>1979</v>
      </c>
      <c r="B2040" s="1232">
        <f>'Cap Outlay Deprec 27'!I10</f>
        <v>23289</v>
      </c>
      <c r="D2040" s="14" t="str">
        <f t="shared" si="30"/>
        <v>Error?</v>
      </c>
    </row>
    <row r="2041" spans="1:4" x14ac:dyDescent="0.2">
      <c r="A2041" s="55">
        <v>1980</v>
      </c>
      <c r="B2041" s="1232">
        <f>'Cap Outlay Deprec 27'!I12</f>
        <v>33671</v>
      </c>
      <c r="D2041" s="14" t="str">
        <f t="shared" si="30"/>
        <v>Error?</v>
      </c>
    </row>
    <row r="2042" spans="1:4" x14ac:dyDescent="0.2">
      <c r="A2042" s="55">
        <v>1981</v>
      </c>
      <c r="B2042" s="1232">
        <f>'Cap Outlay Deprec 27'!I13</f>
        <v>12939</v>
      </c>
      <c r="D2042" s="14" t="str">
        <f t="shared" si="30"/>
        <v>Error?</v>
      </c>
    </row>
    <row r="2043" spans="1:4" x14ac:dyDescent="0.2">
      <c r="A2043" s="55">
        <v>1982</v>
      </c>
      <c r="B2043" s="1232">
        <f>'Cap Outlay Deprec 27'!I16</f>
        <v>166927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2793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2793</v>
      </c>
      <c r="C2049" s="14" t="s">
        <v>672</v>
      </c>
      <c r="D2049" s="14" t="str">
        <f t="shared" si="31"/>
        <v>Error?</v>
      </c>
    </row>
    <row r="2050" spans="1:4" x14ac:dyDescent="0.2">
      <c r="A2050" s="83">
        <v>1989</v>
      </c>
      <c r="D2050" s="14" t="str">
        <f t="shared" si="31"/>
        <v>OK</v>
      </c>
    </row>
    <row r="2051" spans="1:4" x14ac:dyDescent="0.2">
      <c r="A2051" s="55">
        <v>1990</v>
      </c>
      <c r="B2051" s="1232">
        <f>'Cap Outlay Deprec 27'!K8</f>
        <v>2882075</v>
      </c>
      <c r="C2051" s="14" t="s">
        <v>672</v>
      </c>
      <c r="D2051" s="14" t="str">
        <f t="shared" si="31"/>
        <v>Error?</v>
      </c>
    </row>
    <row r="2052" spans="1:4" x14ac:dyDescent="0.2">
      <c r="A2052" s="55">
        <v>1991</v>
      </c>
      <c r="B2052" s="1232">
        <f>'Cap Outlay Deprec 27'!K10</f>
        <v>196994</v>
      </c>
      <c r="C2052" s="14" t="s">
        <v>672</v>
      </c>
      <c r="D2052" s="14" t="str">
        <f t="shared" si="31"/>
        <v>Error?</v>
      </c>
    </row>
    <row r="2053" spans="1:4" x14ac:dyDescent="0.2">
      <c r="A2053" s="55">
        <v>1992</v>
      </c>
      <c r="B2053" s="1232">
        <f>'Cap Outlay Deprec 27'!K12</f>
        <v>823875</v>
      </c>
      <c r="C2053" s="14" t="s">
        <v>672</v>
      </c>
      <c r="D2053" s="14" t="str">
        <f t="shared" si="31"/>
        <v>Error?</v>
      </c>
    </row>
    <row r="2054" spans="1:4" x14ac:dyDescent="0.2">
      <c r="A2054" s="55">
        <v>1993</v>
      </c>
      <c r="B2054" s="1232">
        <f>'Cap Outlay Deprec 27'!K13</f>
        <v>474117</v>
      </c>
      <c r="C2054" s="14" t="s">
        <v>672</v>
      </c>
      <c r="D2054" s="14" t="str">
        <f t="shared" si="31"/>
        <v>Error?</v>
      </c>
    </row>
    <row r="2055" spans="1:4" x14ac:dyDescent="0.2">
      <c r="A2055" s="55">
        <v>1994</v>
      </c>
      <c r="B2055" s="1232">
        <f>'Cap Outlay Deprec 27'!K16</f>
        <v>4388673</v>
      </c>
      <c r="C2055" s="14" t="s">
        <v>672</v>
      </c>
      <c r="D2055" s="14" t="str">
        <f t="shared" si="31"/>
        <v>Error?</v>
      </c>
    </row>
    <row r="2056" spans="1:4" x14ac:dyDescent="0.2">
      <c r="A2056" s="55">
        <v>1995</v>
      </c>
      <c r="B2056" s="1232">
        <f>'Cap Outlay Deprec 27'!L5</f>
        <v>118520</v>
      </c>
      <c r="C2056" s="14" t="s">
        <v>672</v>
      </c>
      <c r="D2056" s="14" t="str">
        <f t="shared" si="31"/>
        <v>Error?</v>
      </c>
    </row>
    <row r="2057" spans="1:4" x14ac:dyDescent="0.2">
      <c r="A2057" s="55">
        <v>1996</v>
      </c>
      <c r="B2057" s="1232">
        <f>'Cap Outlay Deprec 27'!L8</f>
        <v>2525313</v>
      </c>
      <c r="C2057" s="14" t="s">
        <v>672</v>
      </c>
      <c r="D2057" s="14" t="str">
        <f t="shared" si="31"/>
        <v>Error?</v>
      </c>
    </row>
    <row r="2058" spans="1:4" x14ac:dyDescent="0.2">
      <c r="A2058" s="55">
        <v>1997</v>
      </c>
      <c r="B2058" s="1232">
        <f>'Cap Outlay Deprec 27'!L10</f>
        <v>312630</v>
      </c>
      <c r="C2058" s="14" t="s">
        <v>672</v>
      </c>
      <c r="D2058" s="14" t="str">
        <f t="shared" si="31"/>
        <v>Error?</v>
      </c>
    </row>
    <row r="2059" spans="1:4" x14ac:dyDescent="0.2">
      <c r="A2059" s="55">
        <v>1998</v>
      </c>
      <c r="B2059" s="1232">
        <f>'Cap Outlay Deprec 27'!L12</f>
        <v>160781</v>
      </c>
      <c r="C2059" s="14" t="s">
        <v>672</v>
      </c>
      <c r="D2059" s="14" t="str">
        <f t="shared" si="31"/>
        <v>Error?</v>
      </c>
    </row>
    <row r="2060" spans="1:4" x14ac:dyDescent="0.2">
      <c r="A2060" s="55">
        <v>1999</v>
      </c>
      <c r="B2060" s="1232">
        <f>'Cap Outlay Deprec 27'!L13</f>
        <v>22794</v>
      </c>
      <c r="C2060" s="14" t="s">
        <v>672</v>
      </c>
      <c r="D2060" s="14" t="str">
        <f t="shared" si="31"/>
        <v>Error?</v>
      </c>
    </row>
    <row r="2061" spans="1:4" x14ac:dyDescent="0.2">
      <c r="A2061" s="55">
        <v>2000</v>
      </c>
      <c r="B2061" s="1232">
        <f>'Cap Outlay Deprec 27'!L16</f>
        <v>3186997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52344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112841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8586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72748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1024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729722</v>
      </c>
      <c r="C2551" s="14" t="s">
        <v>672</v>
      </c>
      <c r="D2551" s="14" t="str">
        <f t="shared" si="38"/>
        <v>Error?</v>
      </c>
    </row>
    <row r="2552" spans="1:4" x14ac:dyDescent="0.2">
      <c r="A2552" s="83">
        <v>2491</v>
      </c>
      <c r="D2552" s="14" t="str">
        <f t="shared" si="38"/>
        <v>OK</v>
      </c>
    </row>
    <row r="2553" spans="1:4" x14ac:dyDescent="0.2">
      <c r="A2553" s="55">
        <v>2492</v>
      </c>
      <c r="B2553" s="1232">
        <f>'Acct Summary 7-8'!C6</f>
        <v>1928212</v>
      </c>
      <c r="C2553" s="14" t="s">
        <v>672</v>
      </c>
      <c r="D2553" s="14" t="str">
        <f t="shared" si="38"/>
        <v>Error?</v>
      </c>
    </row>
    <row r="2554" spans="1:4" x14ac:dyDescent="0.2">
      <c r="A2554" s="55">
        <v>2493</v>
      </c>
      <c r="B2554" s="1232">
        <f>'Acct Summary 7-8'!C7</f>
        <v>250100</v>
      </c>
      <c r="C2554" s="14" t="s">
        <v>672</v>
      </c>
      <c r="D2554" s="14" t="str">
        <f t="shared" si="38"/>
        <v>Error?</v>
      </c>
    </row>
    <row r="2555" spans="1:4" x14ac:dyDescent="0.2">
      <c r="A2555" s="55">
        <v>2494</v>
      </c>
      <c r="B2555" s="1232">
        <f>'Acct Summary 7-8'!C8</f>
        <v>2908034</v>
      </c>
      <c r="C2555" s="14" t="s">
        <v>672</v>
      </c>
      <c r="D2555" s="14" t="str">
        <f t="shared" si="38"/>
        <v>Error?</v>
      </c>
    </row>
    <row r="2556" spans="1:4" x14ac:dyDescent="0.2">
      <c r="A2556" s="55">
        <v>2495</v>
      </c>
      <c r="B2556" s="1232">
        <f>'Acct Summary 7-8'!C12</f>
        <v>1671045</v>
      </c>
      <c r="C2556" s="14" t="s">
        <v>672</v>
      </c>
      <c r="D2556" s="14" t="str">
        <f t="shared" si="38"/>
        <v>Error?</v>
      </c>
    </row>
    <row r="2557" spans="1:4" x14ac:dyDescent="0.2">
      <c r="A2557" s="55">
        <v>2496</v>
      </c>
      <c r="B2557" s="1232">
        <f>'Acct Summary 7-8'!C13</f>
        <v>860327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112841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2644213</v>
      </c>
      <c r="C2561" s="14" t="s">
        <v>672</v>
      </c>
      <c r="D2561" s="14" t="str">
        <f t="shared" si="39"/>
        <v>Error?</v>
      </c>
    </row>
    <row r="2562" spans="1:4" x14ac:dyDescent="0.2">
      <c r="A2562" s="55">
        <v>2501</v>
      </c>
      <c r="B2562" s="1232">
        <f>'Acct Summary 7-8'!C20</f>
        <v>263821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123272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123272</v>
      </c>
      <c r="C2568" s="14" t="s">
        <v>672</v>
      </c>
      <c r="D2568" s="14" t="str">
        <f t="shared" si="39"/>
        <v>Error?</v>
      </c>
    </row>
    <row r="2569" spans="1:4" x14ac:dyDescent="0.2">
      <c r="A2569" s="55">
        <v>2508</v>
      </c>
      <c r="B2569" s="1232">
        <f>'Acct Summary 7-8'!D13</f>
        <v>25006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25006</v>
      </c>
      <c r="C2573" s="14" t="s">
        <v>672</v>
      </c>
      <c r="D2573" s="14" t="str">
        <f t="shared" si="39"/>
        <v>Error?</v>
      </c>
    </row>
    <row r="2574" spans="1:4" x14ac:dyDescent="0.2">
      <c r="A2574" s="55">
        <v>2513</v>
      </c>
      <c r="B2574" s="1232">
        <f>'Acct Summary 7-8'!D20</f>
        <v>98266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69036</v>
      </c>
      <c r="C2591" s="14" t="s">
        <v>672</v>
      </c>
      <c r="D2591" s="14" t="str">
        <f t="shared" si="39"/>
        <v>Error?</v>
      </c>
    </row>
    <row r="2592" spans="1:4" x14ac:dyDescent="0.2">
      <c r="A2592" s="83">
        <v>2531</v>
      </c>
      <c r="D2592" s="14" t="str">
        <f t="shared" si="39"/>
        <v>OK</v>
      </c>
    </row>
    <row r="2593" spans="1:4" x14ac:dyDescent="0.2">
      <c r="A2593" s="55">
        <v>2532</v>
      </c>
      <c r="B2593" s="1232">
        <f>'Acct Summary 7-8'!F6</f>
        <v>126237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195273</v>
      </c>
      <c r="C2595" s="14" t="s">
        <v>672</v>
      </c>
      <c r="D2595" s="14" t="str">
        <f t="shared" si="39"/>
        <v>Error?</v>
      </c>
    </row>
    <row r="2596" spans="1:4" x14ac:dyDescent="0.2">
      <c r="A2596" s="55">
        <v>2535</v>
      </c>
      <c r="B2596" s="1232">
        <f>'Acct Summary 7-8'!F13</f>
        <v>174344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9013</v>
      </c>
      <c r="C2599" s="14" t="s">
        <v>672</v>
      </c>
      <c r="D2599" s="14" t="str">
        <f t="shared" si="39"/>
        <v>Error?</v>
      </c>
    </row>
    <row r="2600" spans="1:4" x14ac:dyDescent="0.2">
      <c r="A2600" s="55">
        <v>2539</v>
      </c>
      <c r="B2600" s="1232">
        <f>'Acct Summary 7-8'!F17</f>
        <v>183357</v>
      </c>
      <c r="C2600" s="14" t="s">
        <v>672</v>
      </c>
      <c r="D2600" s="14" t="str">
        <f t="shared" si="39"/>
        <v>Error?</v>
      </c>
    </row>
    <row r="2601" spans="1:4" x14ac:dyDescent="0.2">
      <c r="A2601" s="55">
        <v>2540</v>
      </c>
      <c r="B2601" s="1232">
        <f>'Acct Summary 7-8'!F20</f>
        <v>11916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155077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155077</v>
      </c>
      <c r="C2606" s="14" t="s">
        <v>672</v>
      </c>
      <c r="D2606" s="14" t="str">
        <f t="shared" si="39"/>
        <v>Error?</v>
      </c>
    </row>
    <row r="2607" spans="1:4" x14ac:dyDescent="0.2">
      <c r="A2607" s="55">
        <v>2546</v>
      </c>
      <c r="B2607" s="1232">
        <f>'Acct Summary 7-8'!G12</f>
        <v>68244</v>
      </c>
      <c r="C2607" s="14" t="s">
        <v>672</v>
      </c>
      <c r="D2607" s="14" t="str">
        <f t="shared" si="39"/>
        <v>Error?</v>
      </c>
    </row>
    <row r="2608" spans="1:4" x14ac:dyDescent="0.2">
      <c r="A2608" s="55">
        <v>2547</v>
      </c>
      <c r="B2608" s="1232">
        <f>'Acct Summary 7-8'!G13</f>
        <v>103296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171540</v>
      </c>
      <c r="C2612" s="14" t="s">
        <v>672</v>
      </c>
      <c r="D2612" s="14" t="str">
        <f t="shared" si="39"/>
        <v>Error?</v>
      </c>
    </row>
    <row r="2613" spans="1:4" x14ac:dyDescent="0.2">
      <c r="A2613" s="55">
        <v>2552</v>
      </c>
      <c r="B2613" s="1232">
        <f>'Acct Summary 7-8'!G20</f>
        <v>-16463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89185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89185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131423</v>
      </c>
      <c r="C2634" s="14" t="s">
        <v>672</v>
      </c>
      <c r="D2634" s="14" t="str">
        <f t="shared" si="40"/>
        <v>Error?</v>
      </c>
    </row>
    <row r="2635" spans="1:4" x14ac:dyDescent="0.2">
      <c r="A2635" s="55">
        <v>2574</v>
      </c>
      <c r="B2635" s="1232">
        <f>'Acct Summary 7-8'!E17</f>
        <v>131423</v>
      </c>
      <c r="C2635" s="14" t="s">
        <v>672</v>
      </c>
      <c r="D2635" s="14" t="str">
        <f t="shared" si="40"/>
        <v>Error?</v>
      </c>
    </row>
    <row r="2636" spans="1:4" x14ac:dyDescent="0.2">
      <c r="A2636" s="55">
        <v>2575</v>
      </c>
      <c r="B2636" s="1232">
        <f>'Acct Summary 7-8'!E20</f>
        <v>-42238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60497</v>
      </c>
      <c r="C2789" s="14" t="s">
        <v>672</v>
      </c>
      <c r="D2789" s="14" t="str">
        <f t="shared" si="42"/>
        <v>Error?</v>
      </c>
    </row>
    <row r="2790" spans="1:4" x14ac:dyDescent="0.2">
      <c r="A2790" s="55">
        <v>2729</v>
      </c>
      <c r="B2790" s="1232">
        <f>'Expenditures 15-22'!E102</f>
        <v>60497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211704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81487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211704</v>
      </c>
      <c r="D2912" s="14" t="str">
        <f t="shared" si="44"/>
        <v>Error?</v>
      </c>
    </row>
    <row r="2913" spans="1:4" x14ac:dyDescent="0.2">
      <c r="A2913" s="55">
        <v>2852</v>
      </c>
      <c r="B2913" s="1232">
        <f>'Assets-Liab 5-6'!I41</f>
        <v>211704</v>
      </c>
      <c r="C2913" s="14" t="s">
        <v>672</v>
      </c>
      <c r="D2913" s="14" t="str">
        <f t="shared" si="44"/>
        <v>Error?</v>
      </c>
    </row>
    <row r="2914" spans="1:4" x14ac:dyDescent="0.2">
      <c r="A2914" s="55">
        <v>2853</v>
      </c>
      <c r="B2914" s="1232">
        <f>'Assets-Liab 5-6'!L33</f>
        <v>81487</v>
      </c>
      <c r="D2914" s="14" t="str">
        <f t="shared" si="44"/>
        <v>Error?</v>
      </c>
    </row>
    <row r="2915" spans="1:4" x14ac:dyDescent="0.2">
      <c r="A2915" s="83">
        <v>2854</v>
      </c>
      <c r="D2915" s="14" t="str">
        <f t="shared" si="44"/>
        <v>OK</v>
      </c>
    </row>
    <row r="2916" spans="1:4" x14ac:dyDescent="0.2">
      <c r="A2916" s="55">
        <v>2855</v>
      </c>
      <c r="B2916" s="1232">
        <f>'Assets-Liab 5-6'!L34</f>
        <v>81487</v>
      </c>
      <c r="C2916" s="14" t="s">
        <v>672</v>
      </c>
      <c r="D2916" s="14" t="str">
        <f t="shared" si="44"/>
        <v>Error?</v>
      </c>
    </row>
    <row r="2917" spans="1:4" x14ac:dyDescent="0.2">
      <c r="A2917" s="55">
        <v>2856</v>
      </c>
      <c r="B2917" s="1232">
        <f>'Assets-Liab 5-6'!L41</f>
        <v>81487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60497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52344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112841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60055</v>
      </c>
      <c r="D3055" s="14" t="str">
        <f t="shared" si="46"/>
        <v>Error?</v>
      </c>
    </row>
    <row r="3056" spans="1:4" x14ac:dyDescent="0.2">
      <c r="A3056" s="55">
        <v>2995</v>
      </c>
      <c r="B3056" s="1232">
        <f>'Expenditures 15-22'!D10</f>
        <v>19189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455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600</v>
      </c>
      <c r="D3060" s="14" t="str">
        <f t="shared" si="46"/>
        <v>Error?</v>
      </c>
    </row>
    <row r="3061" spans="1:4" x14ac:dyDescent="0.2">
      <c r="A3061" s="83">
        <v>3000</v>
      </c>
      <c r="D3061" s="14" t="str">
        <f t="shared" si="46"/>
        <v>OK</v>
      </c>
    </row>
    <row r="3062" spans="1:4" x14ac:dyDescent="0.2">
      <c r="A3062" s="55">
        <v>3001</v>
      </c>
      <c r="B3062" s="1232">
        <f>'Expenditures 15-22'!K10</f>
        <v>80299</v>
      </c>
      <c r="C3062" s="14" t="s">
        <v>672</v>
      </c>
      <c r="D3062" s="14" t="str">
        <f t="shared" si="46"/>
        <v>Error?</v>
      </c>
    </row>
    <row r="3063" spans="1:4" x14ac:dyDescent="0.2">
      <c r="A3063" s="83">
        <v>3002</v>
      </c>
      <c r="D3063" s="14" t="str">
        <f t="shared" si="46"/>
        <v>OK</v>
      </c>
    </row>
    <row r="3064" spans="1:4" x14ac:dyDescent="0.2">
      <c r="A3064" s="55">
        <v>3003</v>
      </c>
      <c r="B3064" s="1232">
        <f>'Expenditures 15-22'!D213</f>
        <v>11231</v>
      </c>
      <c r="D3064" s="14" t="str">
        <f t="shared" si="46"/>
        <v>Error?</v>
      </c>
    </row>
    <row r="3065" spans="1:4" x14ac:dyDescent="0.2">
      <c r="A3065" s="55">
        <v>3004</v>
      </c>
      <c r="B3065" s="1232">
        <f>'Expenditures 15-22'!K213</f>
        <v>11231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14471</v>
      </c>
      <c r="C3225" s="14" t="s">
        <v>672</v>
      </c>
      <c r="D3225" s="14" t="str">
        <f t="shared" si="49"/>
        <v>Error?</v>
      </c>
    </row>
    <row r="3226" spans="1:4" x14ac:dyDescent="0.2">
      <c r="A3226" s="55">
        <v>3165</v>
      </c>
      <c r="B3226" s="1232">
        <f>'Acct Summary 7-8'!I8</f>
        <v>14471</v>
      </c>
      <c r="C3226" s="14" t="s">
        <v>672</v>
      </c>
      <c r="D3226" s="14" t="str">
        <f t="shared" si="49"/>
        <v>Error?</v>
      </c>
    </row>
    <row r="3227" spans="1:4" x14ac:dyDescent="0.2">
      <c r="A3227" s="55">
        <v>3166</v>
      </c>
      <c r="B3227" s="1232">
        <f>'Acct Summary 7-8'!I20</f>
        <v>14471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17171</v>
      </c>
      <c r="D3230" s="14" t="str">
        <f t="shared" si="49"/>
        <v>Error?</v>
      </c>
    </row>
    <row r="3231" spans="1:4" x14ac:dyDescent="0.2">
      <c r="A3231" s="55">
        <v>3170</v>
      </c>
      <c r="B3231" s="1232">
        <f>'Acct Summary 7-8'!C76</f>
        <v>17171</v>
      </c>
      <c r="C3231" s="14" t="s">
        <v>672</v>
      </c>
      <c r="D3231" s="14" t="str">
        <f t="shared" si="49"/>
        <v>Error?</v>
      </c>
    </row>
    <row r="3232" spans="1:4" x14ac:dyDescent="0.2">
      <c r="A3232" s="55">
        <v>3171</v>
      </c>
      <c r="B3232" s="1232">
        <f>'Acct Summary 7-8'!C77</f>
        <v>-17171</v>
      </c>
      <c r="C3232" s="14" t="s">
        <v>672</v>
      </c>
      <c r="D3232" s="14" t="str">
        <f t="shared" si="49"/>
        <v>Error?</v>
      </c>
    </row>
    <row r="3233" spans="1:4" x14ac:dyDescent="0.2">
      <c r="A3233" s="55">
        <v>3172</v>
      </c>
      <c r="B3233" s="1232">
        <f>'Acct Summary 7-8'!C78</f>
        <v>246650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98266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11916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-16463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17171</v>
      </c>
      <c r="D3273" s="14" t="str">
        <f t="shared" si="50"/>
        <v>Error?</v>
      </c>
    </row>
    <row r="3274" spans="1:4" x14ac:dyDescent="0.2">
      <c r="A3274" s="55">
        <v>3213</v>
      </c>
      <c r="B3274" s="1232">
        <f>'Acct Summary 7-8'!E44</f>
        <v>17171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17171</v>
      </c>
      <c r="C3277" s="14" t="s">
        <v>672</v>
      </c>
      <c r="D3277" s="14" t="str">
        <f t="shared" si="50"/>
        <v>Error?</v>
      </c>
    </row>
    <row r="3278" spans="1:4" x14ac:dyDescent="0.2">
      <c r="A3278" s="55">
        <v>3217</v>
      </c>
      <c r="B3278" s="1232">
        <f>'Acct Summary 7-8'!E78</f>
        <v>-25067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14471</v>
      </c>
      <c r="C3320" s="14" t="s">
        <v>672</v>
      </c>
      <c r="D3320" s="14" t="str">
        <f t="shared" si="50"/>
        <v>Error?</v>
      </c>
    </row>
    <row r="3321" spans="1:4" x14ac:dyDescent="0.2">
      <c r="A3321" s="55">
        <v>3260</v>
      </c>
      <c r="B3321" s="1232">
        <f>'Acct Summary 7-8'!I79</f>
        <v>197233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211704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179576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49521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452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697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230610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26017</v>
      </c>
      <c r="D3387" s="14" t="str">
        <f t="shared" si="51"/>
        <v>Error?</v>
      </c>
    </row>
    <row r="3388" spans="1:4" x14ac:dyDescent="0.2">
      <c r="A3388" s="55">
        <v>3327</v>
      </c>
      <c r="B3388" s="1232">
        <f>'Expenditures 15-22'!D211</f>
        <v>29094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26017</v>
      </c>
      <c r="C3390" s="14" t="s">
        <v>672</v>
      </c>
      <c r="D3390" s="14" t="str">
        <f t="shared" si="51"/>
        <v>Error?</v>
      </c>
    </row>
    <row r="3391" spans="1:4" x14ac:dyDescent="0.2">
      <c r="A3391" s="55">
        <v>3330</v>
      </c>
      <c r="B3391" s="1232">
        <f>'Expenditures 15-22'!K211</f>
        <v>29094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254433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139105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1024</v>
      </c>
      <c r="D3417" s="14" t="str">
        <f t="shared" si="52"/>
        <v>Error?</v>
      </c>
    </row>
    <row r="3418" spans="1:4" x14ac:dyDescent="0.2">
      <c r="A3418" s="83">
        <v>3357</v>
      </c>
      <c r="D3418" s="14" t="str">
        <f t="shared" si="52"/>
        <v>OK</v>
      </c>
    </row>
    <row r="3419" spans="1:4" x14ac:dyDescent="0.2">
      <c r="A3419" s="55">
        <v>3358</v>
      </c>
      <c r="B3419" s="1232">
        <f>'Assets-Liab 5-6'!F4</f>
        <v>220329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72748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211704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81487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55214</v>
      </c>
      <c r="C3446" s="14" t="s">
        <v>672</v>
      </c>
      <c r="D3446" s="14" t="str">
        <f t="shared" si="52"/>
        <v>Error?</v>
      </c>
    </row>
    <row r="3447" spans="1:4" x14ac:dyDescent="0.2">
      <c r="A3447" s="55">
        <v>3386</v>
      </c>
      <c r="B3447" s="1232">
        <f>'Tax Sched 24'!D16</f>
        <v>55214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55917</v>
      </c>
      <c r="C3449" s="14" t="s">
        <v>672</v>
      </c>
      <c r="D3449" s="14" t="str">
        <f t="shared" si="52"/>
        <v>Error?</v>
      </c>
    </row>
    <row r="3450" spans="1:4" x14ac:dyDescent="0.2">
      <c r="A3450" s="55">
        <v>3389</v>
      </c>
      <c r="B3450" s="1232">
        <f>'Tax Sched 24'!E16</f>
        <v>55917</v>
      </c>
      <c r="D3450" s="14" t="str">
        <f t="shared" si="52"/>
        <v>Error?</v>
      </c>
    </row>
    <row r="3451" spans="1:4" x14ac:dyDescent="0.2">
      <c r="A3451" s="55">
        <v>3390</v>
      </c>
      <c r="B3451" s="1232">
        <f>'Cap Outlay Deprec 27'!C15</f>
        <v>36293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36293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22899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22899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22899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22899</v>
      </c>
      <c r="C3568" s="14" t="s">
        <v>672</v>
      </c>
      <c r="D3568" s="14" t="str">
        <f t="shared" si="54"/>
        <v>Error?</v>
      </c>
    </row>
    <row r="3569" spans="1:4" x14ac:dyDescent="0.2">
      <c r="A3569" s="55">
        <v>3508</v>
      </c>
      <c r="B3569" s="1232">
        <f>'Acct Summary 7-8'!K4</f>
        <v>17977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17977</v>
      </c>
      <c r="C3571" s="14" t="s">
        <v>672</v>
      </c>
      <c r="D3571" s="14" t="str">
        <f t="shared" si="54"/>
        <v>Error?</v>
      </c>
    </row>
    <row r="3572" spans="1:4" x14ac:dyDescent="0.2">
      <c r="A3572" s="55">
        <v>3511</v>
      </c>
      <c r="B3572" s="1232">
        <f>'Acct Summary 7-8'!K13</f>
        <v>34350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34350</v>
      </c>
      <c r="C3575" s="14" t="s">
        <v>672</v>
      </c>
      <c r="D3575" s="14" t="str">
        <f t="shared" si="54"/>
        <v>Error?</v>
      </c>
    </row>
    <row r="3576" spans="1:4" x14ac:dyDescent="0.2">
      <c r="A3576" s="55">
        <v>3515</v>
      </c>
      <c r="B3576" s="1232">
        <f>'Acct Summary 7-8'!K20</f>
        <v>-16373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-16373</v>
      </c>
      <c r="C3588" s="14" t="s">
        <v>672</v>
      </c>
      <c r="D3588" s="14" t="str">
        <f t="shared" si="55"/>
        <v>Error?</v>
      </c>
    </row>
    <row r="3589" spans="1:4" x14ac:dyDescent="0.2">
      <c r="A3589" s="55">
        <v>3528</v>
      </c>
      <c r="B3589" s="1232">
        <f>'Acct Summary 7-8'!K79</f>
        <v>39272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22899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6062</v>
      </c>
      <c r="D3631" s="14" t="str">
        <f t="shared" si="55"/>
        <v>Error?</v>
      </c>
    </row>
    <row r="3632" spans="1:4" x14ac:dyDescent="0.2">
      <c r="A3632" s="55">
        <v>3571</v>
      </c>
      <c r="B3632" s="1232">
        <f>'Expenditures 15-22'!E338</f>
        <v>3880</v>
      </c>
      <c r="D3632" s="14" t="str">
        <f t="shared" si="55"/>
        <v>Error?</v>
      </c>
    </row>
    <row r="3633" spans="1:4" x14ac:dyDescent="0.2">
      <c r="A3633" s="55">
        <v>3572</v>
      </c>
      <c r="B3633" s="1232">
        <f>'Expenditures 15-22'!E339</f>
        <v>9942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9942</v>
      </c>
      <c r="C3635" s="14" t="s">
        <v>672</v>
      </c>
      <c r="D3635" s="14" t="str">
        <f t="shared" si="55"/>
        <v>Error?</v>
      </c>
    </row>
    <row r="3636" spans="1:4" x14ac:dyDescent="0.2">
      <c r="A3636" s="55">
        <v>3575</v>
      </c>
      <c r="B3636" s="1232">
        <f>'Expenditures 15-22'!E354</f>
        <v>9942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1591</v>
      </c>
      <c r="D3639" s="14" t="str">
        <f t="shared" si="55"/>
        <v>Error?</v>
      </c>
    </row>
    <row r="3640" spans="1:4" x14ac:dyDescent="0.2">
      <c r="A3640" s="55">
        <v>3579</v>
      </c>
      <c r="B3640" s="1232">
        <f>'Expenditures 15-22'!F339</f>
        <v>1591</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1591</v>
      </c>
      <c r="C3642" s="14" t="s">
        <v>672</v>
      </c>
      <c r="D3642" s="14" t="str">
        <f t="shared" si="55"/>
        <v>Error?</v>
      </c>
    </row>
    <row r="3643" spans="1:4" x14ac:dyDescent="0.2">
      <c r="A3643" s="55">
        <v>3582</v>
      </c>
      <c r="B3643" s="1232">
        <f>'Expenditures 15-22'!F354</f>
        <v>1591</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22437</v>
      </c>
      <c r="D3646" s="14" t="str">
        <f t="shared" si="55"/>
        <v>Error?</v>
      </c>
    </row>
    <row r="3647" spans="1:4" x14ac:dyDescent="0.2">
      <c r="A3647" s="55">
        <v>3586</v>
      </c>
      <c r="B3647" s="1232">
        <f>'Expenditures 15-22'!G339</f>
        <v>22437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22437</v>
      </c>
      <c r="C3649" s="14" t="s">
        <v>672</v>
      </c>
      <c r="D3649" s="14" t="str">
        <f t="shared" si="56"/>
        <v>Error?</v>
      </c>
    </row>
    <row r="3650" spans="1:4" x14ac:dyDescent="0.2">
      <c r="A3650" s="55">
        <v>3589</v>
      </c>
      <c r="B3650" s="1232">
        <f>'Expenditures 15-22'!G354</f>
        <v>22437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380</v>
      </c>
      <c r="D3653" s="14" t="str">
        <f t="shared" si="56"/>
        <v>Error?</v>
      </c>
    </row>
    <row r="3654" spans="1:4" x14ac:dyDescent="0.2">
      <c r="A3654" s="55">
        <v>3593</v>
      </c>
      <c r="B3654" s="1232">
        <f>'Expenditures 15-22'!H339</f>
        <v>380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380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380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6062</v>
      </c>
      <c r="C3668" s="14" t="s">
        <v>672</v>
      </c>
      <c r="D3668" s="14" t="str">
        <f t="shared" si="56"/>
        <v>Error?</v>
      </c>
    </row>
    <row r="3669" spans="1:4" x14ac:dyDescent="0.2">
      <c r="A3669" s="55">
        <v>3608</v>
      </c>
      <c r="B3669" s="1232">
        <f>'Expenditures 15-22'!K338</f>
        <v>28288</v>
      </c>
      <c r="C3669" s="14" t="s">
        <v>672</v>
      </c>
      <c r="D3669" s="14" t="str">
        <f t="shared" si="56"/>
        <v>Error?</v>
      </c>
    </row>
    <row r="3670" spans="1:4" x14ac:dyDescent="0.2">
      <c r="A3670" s="55">
        <v>3609</v>
      </c>
      <c r="B3670" s="1232">
        <f>'Expenditures 15-22'!K339</f>
        <v>34350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34350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34350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-16373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22467</v>
      </c>
      <c r="C3725" s="14" t="s">
        <v>672</v>
      </c>
      <c r="D3725" s="14" t="str">
        <f t="shared" si="57"/>
        <v>Error?</v>
      </c>
    </row>
    <row r="3726" spans="1:4" x14ac:dyDescent="0.2">
      <c r="A3726" s="55">
        <v>3665</v>
      </c>
      <c r="B3726" s="1232">
        <f>'Tax Sched 24'!D13</f>
        <v>22467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22208</v>
      </c>
      <c r="C3728" s="14" t="s">
        <v>672</v>
      </c>
      <c r="D3728" s="14" t="str">
        <f t="shared" si="57"/>
        <v>Error?</v>
      </c>
    </row>
    <row r="3729" spans="1:4" x14ac:dyDescent="0.2">
      <c r="A3729" s="55">
        <v>3668</v>
      </c>
      <c r="B3729" s="1232">
        <f>'Tax Sched 24'!E13</f>
        <v>22208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1536</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1536</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424910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3332944</v>
      </c>
      <c r="C4122" s="14" t="s">
        <v>672</v>
      </c>
      <c r="D4122" s="14" t="str">
        <f t="shared" si="63"/>
        <v>Error?</v>
      </c>
    </row>
    <row r="4123" spans="1:4" x14ac:dyDescent="0.2">
      <c r="A4123" s="55">
        <v>4062</v>
      </c>
      <c r="B4123" s="1232">
        <f>'Acct Summary 7-8'!D10</f>
        <v>123272</v>
      </c>
      <c r="C4123" s="14" t="s">
        <v>672</v>
      </c>
      <c r="D4123" s="14" t="str">
        <f t="shared" si="63"/>
        <v>Error?</v>
      </c>
    </row>
    <row r="4124" spans="1:4" x14ac:dyDescent="0.2">
      <c r="A4124" s="55">
        <v>4063</v>
      </c>
      <c r="B4124" s="1232">
        <f>'Acct Summary 7-8'!E10</f>
        <v>89185</v>
      </c>
      <c r="C4124" s="14" t="s">
        <v>672</v>
      </c>
      <c r="D4124" s="14" t="str">
        <f t="shared" si="63"/>
        <v>Error?</v>
      </c>
    </row>
    <row r="4125" spans="1:4" x14ac:dyDescent="0.2">
      <c r="A4125" s="55">
        <v>4064</v>
      </c>
      <c r="B4125" s="1232">
        <f>'Acct Summary 7-8'!F10</f>
        <v>195273</v>
      </c>
      <c r="C4125" s="14" t="s">
        <v>672</v>
      </c>
      <c r="D4125" s="14" t="str">
        <f t="shared" si="63"/>
        <v>Error?</v>
      </c>
    </row>
    <row r="4126" spans="1:4" x14ac:dyDescent="0.2">
      <c r="A4126" s="55">
        <v>4065</v>
      </c>
      <c r="B4126" s="1232">
        <f>'Acct Summary 7-8'!G10</f>
        <v>155077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14471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17977</v>
      </c>
      <c r="C4130" s="14" t="s">
        <v>672</v>
      </c>
      <c r="D4130" s="14" t="str">
        <f t="shared" si="63"/>
        <v>Error?</v>
      </c>
    </row>
    <row r="4131" spans="1:4" x14ac:dyDescent="0.2">
      <c r="A4131" s="55">
        <v>4070</v>
      </c>
      <c r="B4131" s="1232">
        <f>'Acct Summary 7-8'!C18</f>
        <v>424910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3069123</v>
      </c>
      <c r="C4136" s="14" t="s">
        <v>672</v>
      </c>
      <c r="D4136" s="14" t="str">
        <f t="shared" si="63"/>
        <v>Error?</v>
      </c>
    </row>
    <row r="4137" spans="1:4" x14ac:dyDescent="0.2">
      <c r="A4137" s="55">
        <v>4076</v>
      </c>
      <c r="B4137" s="1232">
        <f>'Acct Summary 7-8'!D19</f>
        <v>25006</v>
      </c>
      <c r="C4137" s="14" t="s">
        <v>672</v>
      </c>
      <c r="D4137" s="14" t="str">
        <f t="shared" si="63"/>
        <v>Error?</v>
      </c>
    </row>
    <row r="4138" spans="1:4" x14ac:dyDescent="0.2">
      <c r="A4138" s="55">
        <v>4077</v>
      </c>
      <c r="B4138" s="1232">
        <f>'Acct Summary 7-8'!E19</f>
        <v>131423</v>
      </c>
      <c r="C4138" s="14" t="s">
        <v>672</v>
      </c>
      <c r="D4138" s="14" t="str">
        <f t="shared" si="63"/>
        <v>Error?</v>
      </c>
    </row>
    <row r="4139" spans="1:4" x14ac:dyDescent="0.2">
      <c r="A4139" s="55">
        <v>4078</v>
      </c>
      <c r="B4139" s="1232">
        <f>'Acct Summary 7-8'!F19</f>
        <v>183357</v>
      </c>
      <c r="C4139" s="14" t="s">
        <v>672</v>
      </c>
      <c r="D4139" s="14" t="str">
        <f t="shared" si="63"/>
        <v>Error?</v>
      </c>
    </row>
    <row r="4140" spans="1:4" x14ac:dyDescent="0.2">
      <c r="A4140" s="55">
        <v>4079</v>
      </c>
      <c r="B4140" s="1232">
        <f>'Acct Summary 7-8'!G19</f>
        <v>171540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34350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971647</v>
      </c>
      <c r="C4171" s="14" t="s">
        <v>672</v>
      </c>
      <c r="D4171" s="14" t="str">
        <f t="shared" si="64"/>
        <v>Error?</v>
      </c>
    </row>
    <row r="4172" spans="1:4" x14ac:dyDescent="0.2">
      <c r="A4172" s="55">
        <v>4111</v>
      </c>
      <c r="B4172" s="1232">
        <f>'Short-Term Long-Term Debt 25'!J49</f>
        <v>970623</v>
      </c>
      <c r="C4172" s="14" t="s">
        <v>672</v>
      </c>
      <c r="D4172" s="14" t="str">
        <f t="shared" si="64"/>
        <v>Error?</v>
      </c>
    </row>
    <row r="4173" spans="1:4" x14ac:dyDescent="0.2">
      <c r="A4173" s="55">
        <v>4112</v>
      </c>
      <c r="B4173" s="1232">
        <f>'Short-Term Long-Term Debt 25'!H49</f>
        <v>97046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8539</v>
      </c>
      <c r="D4210" s="14" t="str">
        <f t="shared" si="64"/>
        <v>Error?</v>
      </c>
    </row>
    <row r="4211" spans="1:4" x14ac:dyDescent="0.2">
      <c r="A4211" s="55">
        <v>4150</v>
      </c>
      <c r="B4211" s="1232">
        <f>'Expenditures 15-22'!K200</f>
        <v>8539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1952.68</v>
      </c>
      <c r="C4265" s="14" t="s">
        <v>672</v>
      </c>
      <c r="D4265" s="14" t="str">
        <f t="shared" si="65"/>
        <v>Error?</v>
      </c>
      <c r="E4265" s="811"/>
    </row>
    <row r="4266" spans="1:5" x14ac:dyDescent="0.2">
      <c r="A4266" s="91">
        <v>4205</v>
      </c>
      <c r="B4266" s="1232">
        <f>('FP Info 3'!F10)*100000</f>
        <v>477.32</v>
      </c>
      <c r="C4266" s="14" t="s">
        <v>672</v>
      </c>
      <c r="D4266" s="14" t="str">
        <f t="shared" si="65"/>
        <v>Error?</v>
      </c>
      <c r="E4266" s="811"/>
    </row>
    <row r="4267" spans="1:5" x14ac:dyDescent="0.2">
      <c r="A4267" s="91">
        <v>4206</v>
      </c>
      <c r="B4267" s="1232">
        <f>('FP Info 3'!H10)*100000</f>
        <v>260.36</v>
      </c>
      <c r="C4267" s="14" t="s">
        <v>672</v>
      </c>
      <c r="D4267" s="14" t="str">
        <f t="shared" si="65"/>
        <v>Error?</v>
      </c>
      <c r="E4267" s="811"/>
    </row>
    <row r="4268" spans="1:5" x14ac:dyDescent="0.2">
      <c r="A4268" s="91">
        <v>4207</v>
      </c>
      <c r="B4268" s="1232">
        <f>('FP Info 3'!J10)*100000</f>
        <v>2690</v>
      </c>
      <c r="C4268" s="14" t="s">
        <v>672</v>
      </c>
      <c r="D4268" s="14" t="str">
        <f t="shared" si="65"/>
        <v>Error?</v>
      </c>
    </row>
    <row r="4269" spans="1:5" x14ac:dyDescent="0.2">
      <c r="A4269" s="91">
        <v>4208</v>
      </c>
      <c r="B4269" s="1232">
        <f>'FP Info 3'!J16</f>
        <v>825571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18171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2410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28582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43.39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38821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57183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32768650</v>
      </c>
      <c r="D4995" s="14" t="str">
        <f t="shared" si="77"/>
        <v>Error?</v>
      </c>
    </row>
    <row r="4996" spans="1:4" x14ac:dyDescent="0.2">
      <c r="A4996" s="91">
        <v>4935</v>
      </c>
      <c r="B4996" s="1232">
        <f>'FP Info 3'!H31</f>
        <v>4522073.7</v>
      </c>
      <c r="D4996" s="14" t="str">
        <f t="shared" si="77"/>
        <v>Error?</v>
      </c>
    </row>
    <row r="4997" spans="1:4" x14ac:dyDescent="0.2">
      <c r="A4997" s="91">
        <v>4936</v>
      </c>
      <c r="B4997" s="1232">
        <f>'FP Info 3'!H37</f>
        <v>971647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22467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507062</v>
      </c>
      <c r="D5061" s="14" t="str">
        <f t="shared" si="78"/>
        <v>Error?</v>
      </c>
    </row>
    <row r="5062" spans="1:4" x14ac:dyDescent="0.2">
      <c r="A5062" s="83">
        <v>5001</v>
      </c>
      <c r="D5062" s="14" t="str">
        <f t="shared" si="78"/>
        <v>OK</v>
      </c>
    </row>
    <row r="5063" spans="1:4" x14ac:dyDescent="0.2">
      <c r="A5063" s="55">
        <v>5002</v>
      </c>
      <c r="B5063" s="1232">
        <f>'Revenues 9-14'!C7</f>
        <v>17973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1536</v>
      </c>
      <c r="D5065" s="14" t="str">
        <f t="shared" si="78"/>
        <v>Error?</v>
      </c>
    </row>
    <row r="5066" spans="1:4" x14ac:dyDescent="0.2">
      <c r="A5066" s="55">
        <v>5005</v>
      </c>
      <c r="B5066" s="1232">
        <f>'Revenues 9-14'!C12</f>
        <v>549038</v>
      </c>
      <c r="C5066" s="14" t="s">
        <v>672</v>
      </c>
      <c r="D5066" s="14" t="str">
        <f t="shared" si="78"/>
        <v>Error?</v>
      </c>
    </row>
    <row r="5067" spans="1:4" x14ac:dyDescent="0.2">
      <c r="A5067" s="55">
        <v>5006</v>
      </c>
      <c r="B5067" s="1232">
        <f>'Revenues 9-14'!C14</f>
        <v>18980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45890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64870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1874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31926</v>
      </c>
      <c r="C5096" s="14" t="s">
        <v>672</v>
      </c>
      <c r="D5096" s="14" t="str">
        <f t="shared" si="78"/>
        <v>Error?</v>
      </c>
    </row>
    <row r="5097" spans="1:4" x14ac:dyDescent="0.2">
      <c r="A5097" s="55">
        <v>5036</v>
      </c>
      <c r="B5097" s="1232">
        <f>'Revenues 9-14'!C77</f>
        <v>7872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7872</v>
      </c>
      <c r="C5102" s="14" t="s">
        <v>672</v>
      </c>
      <c r="D5102" s="14" t="str">
        <f t="shared" si="78"/>
        <v>Error?</v>
      </c>
    </row>
    <row r="5103" spans="1:4" x14ac:dyDescent="0.2">
      <c r="A5103" s="55">
        <v>5042</v>
      </c>
      <c r="B5103" s="1232">
        <f>'Revenues 9-14'!C84</f>
        <v>13430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13430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1549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20342</v>
      </c>
      <c r="D5119" s="14" t="str">
        <f t="shared" ref="D5119:D5182" si="79">IF(ISBLANK(B5119),"OK",IF(A5119-B5119=0,"OK","Error?"))</f>
        <v>Error?</v>
      </c>
    </row>
    <row r="5120" spans="1:4" x14ac:dyDescent="0.2">
      <c r="A5120" s="55">
        <v>5059</v>
      </c>
      <c r="B5120" s="1232">
        <f>'Revenues 9-14'!C108</f>
        <v>60712</v>
      </c>
      <c r="C5120" s="14" t="s">
        <v>672</v>
      </c>
      <c r="D5120" s="14" t="str">
        <f t="shared" si="79"/>
        <v>Error?</v>
      </c>
    </row>
    <row r="5121" spans="1:4" x14ac:dyDescent="0.2">
      <c r="A5121" s="55">
        <v>5060</v>
      </c>
      <c r="B5121" s="1232">
        <f>'Revenues 9-14'!C109</f>
        <v>729722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1672506</v>
      </c>
      <c r="D5126" s="14" t="str">
        <f t="shared" si="79"/>
        <v>Error?</v>
      </c>
    </row>
    <row r="5127" spans="1:4" x14ac:dyDescent="0.2">
      <c r="A5127" s="55">
        <v>5066</v>
      </c>
      <c r="B5127" s="1232">
        <f>'Revenues 9-14'!C119</f>
        <v>56463</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1786152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44505</v>
      </c>
      <c r="D5134" s="14" t="str">
        <f t="shared" si="79"/>
        <v>Error?</v>
      </c>
    </row>
    <row r="5135" spans="1:4" x14ac:dyDescent="0.2">
      <c r="A5135" s="55">
        <v>5074</v>
      </c>
      <c r="B5135" s="1232">
        <f>'Revenues 9-14'!C126</f>
        <v>49017</v>
      </c>
      <c r="D5135" s="14" t="str">
        <f t="shared" si="79"/>
        <v>Error?</v>
      </c>
    </row>
    <row r="5136" spans="1:4" x14ac:dyDescent="0.2">
      <c r="A5136" s="83">
        <v>5075</v>
      </c>
      <c r="D5136" s="14" t="str">
        <f t="shared" si="79"/>
        <v>OK</v>
      </c>
    </row>
    <row r="5137" spans="1:4" x14ac:dyDescent="0.2">
      <c r="A5137" s="55">
        <v>5076</v>
      </c>
      <c r="B5137" s="1232">
        <f>'Revenues 9-14'!C127</f>
        <v>39400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132922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2161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669</v>
      </c>
      <c r="D5167" s="14" t="str">
        <f t="shared" si="79"/>
        <v>Error?</v>
      </c>
    </row>
    <row r="5168" spans="1:4" x14ac:dyDescent="0.2">
      <c r="A5168" s="55">
        <v>5107</v>
      </c>
      <c r="B5168" s="1232">
        <f>'Revenues 9-14'!C147</f>
        <v>6308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142060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1928212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69672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15483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85155</v>
      </c>
      <c r="C5246" s="14" t="s">
        <v>672</v>
      </c>
      <c r="D5246" s="14" t="str">
        <f t="shared" si="80"/>
        <v>Error?</v>
      </c>
    </row>
    <row r="5247" spans="1:4" x14ac:dyDescent="0.2">
      <c r="A5247" s="55">
        <v>5186</v>
      </c>
      <c r="B5247" s="1232">
        <f>'Revenues 9-14'!C203</f>
        <v>115782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115782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250100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250100</v>
      </c>
      <c r="C5326" s="14" t="s">
        <v>672</v>
      </c>
      <c r="D5326" s="14" t="str">
        <f t="shared" si="82"/>
        <v>Error?</v>
      </c>
    </row>
    <row r="5327" spans="1:4" x14ac:dyDescent="0.2">
      <c r="A5327" s="55">
        <v>5266</v>
      </c>
      <c r="B5327" s="1232">
        <f>'Revenues 9-14'!C275</f>
        <v>2908034</v>
      </c>
      <c r="C5327" s="14" t="s">
        <v>672</v>
      </c>
      <c r="D5327" s="14" t="str">
        <f t="shared" si="82"/>
        <v>Error?</v>
      </c>
    </row>
    <row r="5328" spans="1:4" x14ac:dyDescent="0.2">
      <c r="A5328" s="55">
        <v>5267</v>
      </c>
      <c r="B5328" s="1232">
        <f>'Revenues 9-14'!D5</f>
        <v>123247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123247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123272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123272</v>
      </c>
      <c r="C5508" s="14" t="s">
        <v>672</v>
      </c>
      <c r="D5508" s="14" t="str">
        <f t="shared" si="85"/>
        <v>Error?</v>
      </c>
    </row>
    <row r="5509" spans="1:4" x14ac:dyDescent="0.2">
      <c r="A5509" s="55">
        <v>5448</v>
      </c>
      <c r="B5509" s="1232">
        <f>'Revenues 9-14'!E5</f>
        <v>89167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89167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89185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89185</v>
      </c>
      <c r="C5552" s="14" t="s">
        <v>672</v>
      </c>
      <c r="D5552" s="14" t="str">
        <f t="shared" si="85"/>
        <v>Error?</v>
      </c>
    </row>
    <row r="5553" spans="1:4" x14ac:dyDescent="0.2">
      <c r="A5553" s="55">
        <v>5492</v>
      </c>
      <c r="B5553" s="1232">
        <f>'Revenues 9-14'!F5</f>
        <v>67397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67397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1625</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1625</v>
      </c>
      <c r="C5587" s="14" t="s">
        <v>672</v>
      </c>
      <c r="D5587" s="14" t="str">
        <f t="shared" si="86"/>
        <v>Error?</v>
      </c>
    </row>
    <row r="5588" spans="1:4" x14ac:dyDescent="0.2">
      <c r="A5588" s="55">
        <v>5527</v>
      </c>
      <c r="B5588" s="1232">
        <f>'Revenues 9-14'!F109</f>
        <v>69036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84795</v>
      </c>
      <c r="D5615" s="14" t="str">
        <f t="shared" si="86"/>
        <v>Error?</v>
      </c>
    </row>
    <row r="5616" spans="1:4" x14ac:dyDescent="0.2">
      <c r="A5616" s="83">
        <v>5555</v>
      </c>
      <c r="D5616" s="14" t="str">
        <f t="shared" si="86"/>
        <v>OK</v>
      </c>
    </row>
    <row r="5617" spans="1:4" x14ac:dyDescent="0.2">
      <c r="A5617" s="55">
        <v>5556</v>
      </c>
      <c r="B5617" s="1232">
        <f>'Revenues 9-14'!F152</f>
        <v>41442</v>
      </c>
      <c r="D5617" s="14" t="str">
        <f t="shared" si="86"/>
        <v>Error?</v>
      </c>
    </row>
    <row r="5618" spans="1:4" x14ac:dyDescent="0.2">
      <c r="A5618" s="55">
        <v>5557</v>
      </c>
      <c r="B5618" s="1232">
        <f>'Revenues 9-14'!F154</f>
        <v>126237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126237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126237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195273</v>
      </c>
      <c r="C5720" s="14" t="s">
        <v>672</v>
      </c>
      <c r="D5720" s="14" t="str">
        <f t="shared" si="88"/>
        <v>Error?</v>
      </c>
    </row>
    <row r="5721" spans="1:4" x14ac:dyDescent="0.2">
      <c r="A5721" s="55">
        <v>5660</v>
      </c>
      <c r="B5721" s="1232">
        <f>'Revenues 9-14'!G5</f>
        <v>88101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55214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143315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11733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11733</v>
      </c>
      <c r="C5730" s="14" t="s">
        <v>672</v>
      </c>
      <c r="D5730" s="14" t="str">
        <f t="shared" si="88"/>
        <v>Error?</v>
      </c>
    </row>
    <row r="5731" spans="1:4" x14ac:dyDescent="0.2">
      <c r="A5731" s="55">
        <v>5670</v>
      </c>
      <c r="B5731" s="1232">
        <f>'Revenues 9-14'!G65</f>
        <v>29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155077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13950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13950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521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521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14471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17973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17973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17977</v>
      </c>
      <c r="C6023" s="14" t="s">
        <v>672</v>
      </c>
      <c r="D6023" s="14" t="str">
        <f t="shared" si="93"/>
        <v>Error?</v>
      </c>
    </row>
    <row r="6024" spans="1:5" x14ac:dyDescent="0.2">
      <c r="A6024" s="55">
        <v>5963</v>
      </c>
      <c r="B6024" s="1232">
        <f>'Revenues 9-14'!G109</f>
        <v>155077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14471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17977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31926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367.11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154436</v>
      </c>
      <c r="D6220" s="14" t="str">
        <f t="shared" si="96"/>
        <v>Error?</v>
      </c>
      <c r="E6220" s="14" t="s">
        <v>209</v>
      </c>
    </row>
    <row r="6221" spans="1:5" x14ac:dyDescent="0.2">
      <c r="A6221">
        <v>6160</v>
      </c>
      <c r="B6221" s="1232">
        <f>'Acct Summary 7-8'!J6</f>
        <v>4745</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159181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159181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159181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159181</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246650</v>
      </c>
      <c r="D6267" s="14" t="str">
        <f t="shared" si="96"/>
        <v>Error?</v>
      </c>
      <c r="E6267" s="14" t="s">
        <v>209</v>
      </c>
    </row>
    <row r="6268" spans="1:5" x14ac:dyDescent="0.2">
      <c r="A6268">
        <v>6207</v>
      </c>
      <c r="B6268" s="1232">
        <f>'Acct Summary 7-8'!D82</f>
        <v>98266</v>
      </c>
      <c r="D6268" s="14" t="str">
        <f t="shared" si="96"/>
        <v>Error?</v>
      </c>
      <c r="E6268" s="14" t="s">
        <v>209</v>
      </c>
    </row>
    <row r="6269" spans="1:5" x14ac:dyDescent="0.2">
      <c r="A6269">
        <v>6208</v>
      </c>
      <c r="B6269" s="1232">
        <f>'Acct Summary 7-8'!E82</f>
        <v>-25067</v>
      </c>
      <c r="D6269" s="14" t="str">
        <f t="shared" si="96"/>
        <v>Error?</v>
      </c>
      <c r="E6269" s="14" t="s">
        <v>209</v>
      </c>
    </row>
    <row r="6270" spans="1:5" x14ac:dyDescent="0.2">
      <c r="A6270">
        <v>6209</v>
      </c>
      <c r="B6270" s="1232">
        <f>'Acct Summary 7-8'!F82</f>
        <v>11916</v>
      </c>
      <c r="D6270" s="14" t="str">
        <f t="shared" si="96"/>
        <v>Error?</v>
      </c>
      <c r="E6270" s="14" t="s">
        <v>209</v>
      </c>
    </row>
    <row r="6271" spans="1:5" x14ac:dyDescent="0.2">
      <c r="A6271">
        <v>6210</v>
      </c>
      <c r="B6271" s="1232">
        <f>'Acct Summary 7-8'!G82</f>
        <v>-16463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14471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-16373</v>
      </c>
      <c r="D6275" s="14" t="str">
        <f t="shared" si="97"/>
        <v>Error?</v>
      </c>
      <c r="E6275" s="14" t="s">
        <v>209</v>
      </c>
    </row>
    <row r="6276" spans="1:5" x14ac:dyDescent="0.2">
      <c r="A6276">
        <v>6215</v>
      </c>
      <c r="B6276" s="1232">
        <f>'Acct Summary 7-8'!C83</f>
        <v>0.96941041452956178</v>
      </c>
      <c r="D6276" s="14" t="str">
        <f t="shared" si="97"/>
        <v>Error?</v>
      </c>
      <c r="E6276" s="14" t="s">
        <v>209</v>
      </c>
    </row>
    <row r="6277" spans="1:5" x14ac:dyDescent="0.2">
      <c r="A6277">
        <v>6216</v>
      </c>
      <c r="B6277" s="1232">
        <f>'Acct Summary 7-8'!D83</f>
        <v>0.70641601667804899</v>
      </c>
      <c r="D6277" s="14" t="str">
        <f t="shared" si="97"/>
        <v>Error?</v>
      </c>
      <c r="E6277" s="14" t="s">
        <v>209</v>
      </c>
    </row>
    <row r="6278" spans="1:5" x14ac:dyDescent="0.2">
      <c r="A6278">
        <v>6217</v>
      </c>
      <c r="B6278" s="1232">
        <f>'Acct Summary 7-8'!E83</f>
        <v>-24.4794921875</v>
      </c>
      <c r="D6278" s="14" t="str">
        <f t="shared" si="97"/>
        <v>Error?</v>
      </c>
      <c r="E6278" s="14" t="s">
        <v>209</v>
      </c>
    </row>
    <row r="6279" spans="1:5" x14ac:dyDescent="0.2">
      <c r="A6279">
        <v>6218</v>
      </c>
      <c r="B6279" s="1232">
        <f>'Acct Summary 7-8'!F83</f>
        <v>5.40827580572689E-2</v>
      </c>
      <c r="D6279" s="14" t="str">
        <f t="shared" si="97"/>
        <v>Error?</v>
      </c>
      <c r="E6279" s="14" t="s">
        <v>209</v>
      </c>
    </row>
    <row r="6280" spans="1:5" x14ac:dyDescent="0.2">
      <c r="A6280">
        <v>6219</v>
      </c>
      <c r="B6280" s="1232">
        <f>'Acct Summary 7-8'!G83</f>
        <v>-0.22630175400010996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6.8354872841325631E-2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-0.71500938905629063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154091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154091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345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345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154436</v>
      </c>
      <c r="D6352" s="14" t="str">
        <f t="shared" si="98"/>
        <v>Error?</v>
      </c>
      <c r="E6352" s="14" t="s">
        <v>209</v>
      </c>
    </row>
    <row r="6353" spans="1:5" x14ac:dyDescent="0.2">
      <c r="A6353">
        <v>6292</v>
      </c>
      <c r="B6353" s="1232">
        <f>'Revenues 9-14'!J117</f>
        <v>4745</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4745</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2161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4745</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41840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41840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13340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159181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159181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474</v>
      </c>
      <c r="D7067" s="14" t="str">
        <f t="shared" si="109"/>
        <v>Error?</v>
      </c>
    </row>
    <row r="7068" spans="1:4" x14ac:dyDescent="0.2">
      <c r="A7068">
        <v>7007</v>
      </c>
      <c r="B7068" s="1232">
        <f>'Expenditures 15-22'!K199</f>
        <v>474</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49335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49335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38087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38087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66759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66759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5000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5000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159181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159181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159181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159181</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13340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55904</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55904</v>
      </c>
      <c r="D7609" s="14" t="str">
        <f t="shared" si="122"/>
        <v>Error?</v>
      </c>
      <c r="E7609" s="14" t="s">
        <v>20</v>
      </c>
    </row>
    <row r="7610" spans="1:5" x14ac:dyDescent="0.2">
      <c r="A7610">
        <f t="shared" si="123"/>
        <v>7549</v>
      </c>
      <c r="B7610" s="1232">
        <f>'Cap Outlay Deprec 27'!H9</f>
        <v>6709</v>
      </c>
      <c r="D7610" s="14" t="str">
        <f t="shared" si="122"/>
        <v>Error?</v>
      </c>
      <c r="E7610" s="14" t="s">
        <v>20</v>
      </c>
    </row>
    <row r="7611" spans="1:5" x14ac:dyDescent="0.2">
      <c r="A7611">
        <f t="shared" si="123"/>
        <v>7550</v>
      </c>
      <c r="B7611" s="1232">
        <f>'Cap Outlay Deprec 27'!I9</f>
        <v>2236</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8945</v>
      </c>
      <c r="D7613" s="14" t="str">
        <f t="shared" si="122"/>
        <v>Error?</v>
      </c>
      <c r="E7613" s="14" t="s">
        <v>20</v>
      </c>
    </row>
    <row r="7614" spans="1:5" x14ac:dyDescent="0.2">
      <c r="A7614">
        <f t="shared" si="123"/>
        <v>7553</v>
      </c>
      <c r="B7614" s="1232">
        <f>'Cap Outlay Deprec 27'!L9</f>
        <v>46959</v>
      </c>
      <c r="D7614" s="14" t="str">
        <f t="shared" si="122"/>
        <v>Error?</v>
      </c>
      <c r="E7614" s="14" t="s">
        <v>20</v>
      </c>
    </row>
    <row r="7615" spans="1:5" x14ac:dyDescent="0.2">
      <c r="A7615">
        <f t="shared" si="123"/>
        <v>7554</v>
      </c>
      <c r="B7615" s="1232">
        <f>'Cap Outlay Deprec 27'!C14</f>
        <v>2667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2667</v>
      </c>
      <c r="D7618" s="14" t="str">
        <f t="shared" si="124"/>
        <v>Error?</v>
      </c>
      <c r="E7618" s="14" t="s">
        <v>20</v>
      </c>
    </row>
    <row r="7619" spans="1:5" x14ac:dyDescent="0.2">
      <c r="A7619">
        <f t="shared" si="123"/>
        <v>7558</v>
      </c>
      <c r="B7619" s="1232">
        <f>'Cap Outlay Deprec 27'!H14</f>
        <v>2667</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2667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166927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6308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6308</v>
      </c>
      <c r="D7719" s="14" t="str">
        <f t="shared" si="126"/>
        <v>Error?</v>
      </c>
      <c r="E7719" s="14" t="s">
        <v>988</v>
      </c>
    </row>
    <row r="7720" spans="1:6" x14ac:dyDescent="0.2">
      <c r="A7720">
        <v>7659</v>
      </c>
      <c r="B7720" s="1232">
        <f>'Rest Tax Levies-Tort Im 26'!H14</f>
        <v>18278</v>
      </c>
      <c r="D7720" s="14" t="str">
        <f t="shared" si="126"/>
        <v>Error?</v>
      </c>
      <c r="E7720" s="14" t="s">
        <v>988</v>
      </c>
    </row>
    <row r="7721" spans="1:6" x14ac:dyDescent="0.2">
      <c r="A7721">
        <v>7660</v>
      </c>
      <c r="B7721" s="1232">
        <f>'Rest Tax Levies-Tort Im 26'!K14</f>
        <v>6308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8" ma:contentTypeDescription="Create a new document." ma:contentTypeScope="" ma:versionID="7d201b106ceeabaae418329556942a82">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6d051ff00d36e8a20f380f3e3b2f0250"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documentManagement>
</p:properties>
</file>

<file path=customXml/itemProps1.xml><?xml version="1.0" encoding="utf-8"?>
<ds:datastoreItem xmlns:ds="http://schemas.openxmlformats.org/officeDocument/2006/customXml" ds:itemID="{58401284-D95F-4B66-A3AD-45873FD04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9BF9B8-E04C-435F-A42A-03C7E28635F2}">
  <ds:schemaRefs>
    <ds:schemaRef ds:uri="http://schemas.microsoft.com/sharepoint/v3/contenttype/forms"/>
  </ds:schemaRefs>
</ds:datastoreItem>
</file>

<file path=customXml/itemProps3.xml><?xml version="1.0" encoding="utf-8"?>
<ds:datastoreItem xmlns:ds="http://schemas.openxmlformats.org/officeDocument/2006/customXml" ds:itemID="{39438871-BCEB-46F9-A969-8B81D5A44665}">
  <ds:schemaRefs>
    <ds:schemaRef ds:uri="http://schemas.openxmlformats.org/package/2006/metadata/core-properties"/>
    <ds:schemaRef ds:uri="http://schemas.microsoft.com/office/2006/metadata/properties"/>
    <ds:schemaRef ds:uri="http://purl.org/dc/elements/1.1/"/>
    <ds:schemaRef ds:uri="4d435f69-8686-490b-bd6d-b153bf22ab50"/>
    <ds:schemaRef ds:uri="http://purl.org/dc/dcmitype/"/>
    <ds:schemaRef ds:uri="http://schemas.microsoft.com/office/infopath/2007/PartnerControls"/>
    <ds:schemaRef ds:uri="d21dc803-237d-4c68-8692-8d731fd29118"/>
    <ds:schemaRef ds:uri="http://www.w3.org/XML/1998/namespace"/>
    <ds:schemaRef ds:uri="http://schemas.microsoft.com/office/2006/documentManagement/types"/>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001</vt:lpstr>
      <vt:lpstr>Finding 002</vt:lpstr>
      <vt:lpstr>Finding 003</vt:lpstr>
      <vt:lpstr>SF&amp;QC Sec-3</vt:lpstr>
      <vt:lpstr>SSPAF</vt:lpstr>
      <vt:lpstr>CAP 001</vt:lpstr>
      <vt:lpstr>CAP 002</vt:lpstr>
      <vt:lpstr>CAP 003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2017-01-27T15:29:00Z</cp:lastPrinted>
  <dcterms:created xsi:type="dcterms:W3CDTF">2003-10-29T19:06:34Z</dcterms:created>
  <dcterms:modified xsi:type="dcterms:W3CDTF">2017-01-30T13:59:06Z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ies>
</file>